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'!$A$1:$R$22</definedName>
    <definedName name="_xlnm.Print_Area" localSheetId="3">'Финобесп. Струк.эл.'!$A$1:$O$130</definedName>
  </definedNames>
  <calcPr calcId="124519"/>
</workbook>
</file>

<file path=xl/calcChain.xml><?xml version="1.0" encoding="utf-8"?>
<calcChain xmlns="http://schemas.openxmlformats.org/spreadsheetml/2006/main">
  <c r="I13" i="6"/>
  <c r="J13"/>
  <c r="K13"/>
  <c r="L13"/>
  <c r="M13"/>
  <c r="M12"/>
  <c r="L12"/>
  <c r="K12"/>
  <c r="J12"/>
  <c r="I12"/>
  <c r="H12"/>
  <c r="G12"/>
  <c r="F12"/>
  <c r="F11"/>
  <c r="M108"/>
  <c r="L108"/>
  <c r="K108"/>
  <c r="O108"/>
  <c r="E108"/>
  <c r="O107"/>
  <c r="E107"/>
  <c r="M106"/>
  <c r="L106"/>
  <c r="K106"/>
  <c r="J106"/>
  <c r="I106"/>
  <c r="O106"/>
  <c r="E106"/>
  <c r="O105"/>
  <c r="E105"/>
  <c r="M104"/>
  <c r="L104"/>
  <c r="K104"/>
  <c r="J104"/>
  <c r="I104"/>
  <c r="H104"/>
  <c r="G104"/>
  <c r="F104"/>
  <c r="E104"/>
  <c r="M125"/>
  <c r="L125"/>
  <c r="L114" s="1"/>
  <c r="K125"/>
  <c r="J125"/>
  <c r="J114" s="1"/>
  <c r="I125"/>
  <c r="H125"/>
  <c r="H114" s="1"/>
  <c r="G125"/>
  <c r="F125"/>
  <c r="O125" s="1"/>
  <c r="E125"/>
  <c r="O124"/>
  <c r="E124"/>
  <c r="O123"/>
  <c r="E123"/>
  <c r="M122"/>
  <c r="L122"/>
  <c r="K122"/>
  <c r="J122"/>
  <c r="I122"/>
  <c r="H122"/>
  <c r="G122"/>
  <c r="F122"/>
  <c r="E122"/>
  <c r="E113" s="1"/>
  <c r="L121"/>
  <c r="J121"/>
  <c r="H121"/>
  <c r="F121"/>
  <c r="F111" s="1"/>
  <c r="E121"/>
  <c r="M102"/>
  <c r="K102"/>
  <c r="I102"/>
  <c r="G102"/>
  <c r="E102"/>
  <c r="M26"/>
  <c r="L26"/>
  <c r="K26"/>
  <c r="M24"/>
  <c r="L24"/>
  <c r="K24"/>
  <c r="K22" s="1"/>
  <c r="M23"/>
  <c r="L23"/>
  <c r="L22" s="1"/>
  <c r="K23"/>
  <c r="J23"/>
  <c r="I23"/>
  <c r="H23"/>
  <c r="G23"/>
  <c r="M22"/>
  <c r="M34"/>
  <c r="L34"/>
  <c r="K34"/>
  <c r="J34"/>
  <c r="I34"/>
  <c r="H34"/>
  <c r="G34"/>
  <c r="M46"/>
  <c r="L46"/>
  <c r="K46"/>
  <c r="J46"/>
  <c r="I46"/>
  <c r="H46"/>
  <c r="G46"/>
  <c r="F46"/>
  <c r="M30"/>
  <c r="L30"/>
  <c r="K30"/>
  <c r="J30"/>
  <c r="I30"/>
  <c r="H30"/>
  <c r="M29"/>
  <c r="L29"/>
  <c r="K29"/>
  <c r="J29"/>
  <c r="I29"/>
  <c r="H29"/>
  <c r="G30"/>
  <c r="G29"/>
  <c r="F34"/>
  <c r="L40"/>
  <c r="J40"/>
  <c r="H40"/>
  <c r="M40"/>
  <c r="K40"/>
  <c r="I40"/>
  <c r="G40"/>
  <c r="F40"/>
  <c r="O49"/>
  <c r="O43"/>
  <c r="O37"/>
  <c r="O31"/>
  <c r="F30"/>
  <c r="E30"/>
  <c r="F29"/>
  <c r="E29"/>
  <c r="O25"/>
  <c r="F23"/>
  <c r="E23"/>
  <c r="M20"/>
  <c r="L20"/>
  <c r="K20"/>
  <c r="O19"/>
  <c r="M18"/>
  <c r="L18"/>
  <c r="L11" s="1"/>
  <c r="K18"/>
  <c r="M17"/>
  <c r="M16" s="1"/>
  <c r="L17"/>
  <c r="K17"/>
  <c r="K16" s="1"/>
  <c r="O101"/>
  <c r="O113"/>
  <c r="E48"/>
  <c r="M114"/>
  <c r="K114"/>
  <c r="I114"/>
  <c r="G114"/>
  <c r="E114"/>
  <c r="E44" s="1"/>
  <c r="L111"/>
  <c r="L10" s="1"/>
  <c r="H111"/>
  <c r="M100"/>
  <c r="L100"/>
  <c r="K100"/>
  <c r="L102"/>
  <c r="J102"/>
  <c r="H102"/>
  <c r="F102"/>
  <c r="E101"/>
  <c r="J100"/>
  <c r="I100"/>
  <c r="H100"/>
  <c r="E100"/>
  <c r="E110"/>
  <c r="E28"/>
  <c r="J64"/>
  <c r="I64"/>
  <c r="H64"/>
  <c r="G64"/>
  <c r="F64"/>
  <c r="E64"/>
  <c r="J62"/>
  <c r="I62"/>
  <c r="H62"/>
  <c r="G62"/>
  <c r="F62"/>
  <c r="E62"/>
  <c r="O104" l="1"/>
  <c r="J111"/>
  <c r="E112"/>
  <c r="F114"/>
  <c r="O114" s="1"/>
  <c r="L16"/>
  <c r="K11"/>
  <c r="M11"/>
  <c r="E111"/>
  <c r="E38" s="1"/>
  <c r="G121"/>
  <c r="G111" s="1"/>
  <c r="I121"/>
  <c r="I111" s="1"/>
  <c r="K121"/>
  <c r="K111" s="1"/>
  <c r="M121"/>
  <c r="M111" s="1"/>
  <c r="M10" s="1"/>
  <c r="O121"/>
  <c r="K10"/>
  <c r="O122"/>
  <c r="O46"/>
  <c r="O34"/>
  <c r="O40"/>
  <c r="O30"/>
  <c r="O100"/>
  <c r="O111"/>
  <c r="E42"/>
  <c r="I110"/>
  <c r="E47"/>
  <c r="E49"/>
  <c r="O23"/>
  <c r="E36"/>
  <c r="E37"/>
  <c r="L98"/>
  <c r="E43"/>
  <c r="E50"/>
  <c r="K98"/>
  <c r="G110"/>
  <c r="K110"/>
  <c r="O102"/>
  <c r="O112"/>
  <c r="F110"/>
  <c r="H110"/>
  <c r="J110"/>
  <c r="L110"/>
  <c r="O29"/>
  <c r="O36"/>
  <c r="O48"/>
  <c r="O62"/>
  <c r="O64"/>
  <c r="E91"/>
  <c r="E82" s="1"/>
  <c r="F91"/>
  <c r="G91"/>
  <c r="H91"/>
  <c r="I91"/>
  <c r="J91"/>
  <c r="J84"/>
  <c r="I84"/>
  <c r="H84"/>
  <c r="G84"/>
  <c r="F84"/>
  <c r="F20" s="1"/>
  <c r="E84"/>
  <c r="I82"/>
  <c r="J78"/>
  <c r="I78"/>
  <c r="H78"/>
  <c r="G78"/>
  <c r="F78"/>
  <c r="E78"/>
  <c r="J72"/>
  <c r="I72"/>
  <c r="H72"/>
  <c r="G72"/>
  <c r="F72"/>
  <c r="E72"/>
  <c r="E60"/>
  <c r="J56"/>
  <c r="I56"/>
  <c r="H56"/>
  <c r="G56"/>
  <c r="F56"/>
  <c r="E56"/>
  <c r="E13"/>
  <c r="E12"/>
  <c r="O12" s="1"/>
  <c r="E11"/>
  <c r="E10"/>
  <c r="E22"/>
  <c r="E41" l="1"/>
  <c r="M110"/>
  <c r="O110" s="1"/>
  <c r="I60"/>
  <c r="I24"/>
  <c r="I26"/>
  <c r="G24"/>
  <c r="G26"/>
  <c r="J26"/>
  <c r="J24"/>
  <c r="H26"/>
  <c r="H24"/>
  <c r="G80"/>
  <c r="K28"/>
  <c r="K9"/>
  <c r="L28"/>
  <c r="L9"/>
  <c r="O50"/>
  <c r="O47"/>
  <c r="O41"/>
  <c r="E17"/>
  <c r="E18"/>
  <c r="J20"/>
  <c r="M98"/>
  <c r="E20"/>
  <c r="E19"/>
  <c r="G20"/>
  <c r="G13" s="1"/>
  <c r="I20"/>
  <c r="J66"/>
  <c r="H66"/>
  <c r="F66"/>
  <c r="F26"/>
  <c r="F13" s="1"/>
  <c r="F24"/>
  <c r="O38"/>
  <c r="O56"/>
  <c r="G58"/>
  <c r="O42"/>
  <c r="O44"/>
  <c r="I17"/>
  <c r="I18"/>
  <c r="H20"/>
  <c r="E24"/>
  <c r="E26"/>
  <c r="E25"/>
  <c r="E98"/>
  <c r="E99"/>
  <c r="E35" s="1"/>
  <c r="O99"/>
  <c r="E54"/>
  <c r="E40"/>
  <c r="E34"/>
  <c r="G54"/>
  <c r="I54"/>
  <c r="F54"/>
  <c r="H54"/>
  <c r="J54"/>
  <c r="O78"/>
  <c r="O84"/>
  <c r="O72"/>
  <c r="I70"/>
  <c r="I68"/>
  <c r="G70"/>
  <c r="G68"/>
  <c r="E70"/>
  <c r="E68"/>
  <c r="J82"/>
  <c r="J70"/>
  <c r="J68"/>
  <c r="H82"/>
  <c r="H70"/>
  <c r="H68"/>
  <c r="F82"/>
  <c r="F70"/>
  <c r="F68"/>
  <c r="E58"/>
  <c r="I58"/>
  <c r="G60"/>
  <c r="E80"/>
  <c r="E46" s="1"/>
  <c r="I80"/>
  <c r="G82"/>
  <c r="E16"/>
  <c r="E66"/>
  <c r="G66"/>
  <c r="I66"/>
  <c r="F58"/>
  <c r="H58"/>
  <c r="J58"/>
  <c r="F60"/>
  <c r="H60"/>
  <c r="J60"/>
  <c r="F80"/>
  <c r="H80"/>
  <c r="J80"/>
  <c r="H52"/>
  <c r="F52"/>
  <c r="J52"/>
  <c r="E52"/>
  <c r="G52"/>
  <c r="I52"/>
  <c r="E9"/>
  <c r="I11" l="1"/>
  <c r="F22"/>
  <c r="H22"/>
  <c r="J22"/>
  <c r="I16"/>
  <c r="I10"/>
  <c r="O20"/>
  <c r="G22"/>
  <c r="O22" s="1"/>
  <c r="I22"/>
  <c r="M28"/>
  <c r="M9"/>
  <c r="O24"/>
  <c r="F98"/>
  <c r="F18"/>
  <c r="F17"/>
  <c r="J18"/>
  <c r="J11" s="1"/>
  <c r="J17"/>
  <c r="E32"/>
  <c r="E31"/>
  <c r="J98"/>
  <c r="H98"/>
  <c r="I98"/>
  <c r="G98"/>
  <c r="G28" s="1"/>
  <c r="O35"/>
  <c r="O26"/>
  <c r="G17"/>
  <c r="G18"/>
  <c r="G11" s="1"/>
  <c r="H18"/>
  <c r="H11" s="1"/>
  <c r="H17"/>
  <c r="O82"/>
  <c r="O54"/>
  <c r="O60"/>
  <c r="O52"/>
  <c r="O66"/>
  <c r="O80"/>
  <c r="O68"/>
  <c r="O58"/>
  <c r="O70"/>
  <c r="H16" l="1"/>
  <c r="H10"/>
  <c r="J16"/>
  <c r="J10"/>
  <c r="F16"/>
  <c r="F10"/>
  <c r="G16"/>
  <c r="G10"/>
  <c r="G9" s="1"/>
  <c r="O11"/>
  <c r="F28"/>
  <c r="O98"/>
  <c r="H28"/>
  <c r="I28"/>
  <c r="I9"/>
  <c r="J28"/>
  <c r="O32"/>
  <c r="O18"/>
  <c r="O17"/>
  <c r="O28" l="1"/>
  <c r="O10"/>
  <c r="F9"/>
  <c r="J9"/>
  <c r="O16"/>
  <c r="H9"/>
  <c r="O13"/>
  <c r="O9" l="1"/>
</calcChain>
</file>

<file path=xl/sharedStrings.xml><?xml version="1.0" encoding="utf-8"?>
<sst xmlns="http://schemas.openxmlformats.org/spreadsheetml/2006/main" count="816" uniqueCount="249">
  <si>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</si>
  <si>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</si>
  <si>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</si>
  <si>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</si>
  <si>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</si>
  <si>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</si>
  <si>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</si>
  <si>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</si>
  <si>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</si>
  <si>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</si>
  <si>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</si>
  <si>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</si>
  <si>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</si>
  <si>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</si>
  <si>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</si>
  <si>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</si>
  <si>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</si>
  <si>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</si>
  <si>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</si>
  <si>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</si>
  <si>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</si>
  <si>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</si>
  <si>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</si>
  <si>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</si>
  <si>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</si>
  <si>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</si>
  <si>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</si>
  <si>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</si>
  <si>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</si>
  <si>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</si>
  <si>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</si>
  <si>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</si>
  <si>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</si>
  <si>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</si>
  <si>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</si>
  <si>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</si>
  <si>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</si>
  <si>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</si>
  <si>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</si>
  <si>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</si>
  <si>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</si>
  <si>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</si>
  <si>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</si>
  <si>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</si>
  <si>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</si>
  <si>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</si>
  <si>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</si>
  <si>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</si>
  <si>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</si>
  <si>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</si>
  <si>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</si>
  <si>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</si>
  <si>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</si>
  <si>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</si>
  <si>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</si>
  <si>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</si>
  <si>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</si>
  <si>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</si>
  <si>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</si>
  <si>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</si>
  <si>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</si>
  <si>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>%</t>
  </si>
  <si>
    <t xml:space="preserve">да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</si>
  <si>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</si>
  <si>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</si>
  <si>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</si>
  <si>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</si>
  <si>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</si>
  <si>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</si>
  <si>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</si>
  <si>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</si>
  <si>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</si>
  <si>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</si>
  <si>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</si>
  <si>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</si>
  <si>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</si>
  <si>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</si>
  <si>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</si>
  <si>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</si>
  <si>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</si>
  <si>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</si>
  <si>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</si>
  <si>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</si>
  <si>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</si>
  <si>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</si>
  <si>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</si>
  <si>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</si>
  <si>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</si>
  <si>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</si>
  <si>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</si>
  <si>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</si>
  <si>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</si>
  <si>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</si>
  <si>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</si>
  <si>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</si>
  <si>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</si>
  <si>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</si>
  <si>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</si>
  <si>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</si>
  <si>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</si>
  <si>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</si>
  <si>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</si>
  <si>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</si>
  <si>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</si>
  <si>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</si>
  <si>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</si>
  <si>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</si>
  <si>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</si>
  <si>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</si>
  <si>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</si>
  <si>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</si>
  <si>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</si>
  <si>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</si>
  <si>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</si>
  <si>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</si>
  <si>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</si>
  <si>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</si>
  <si>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>1.11.</t>
  </si>
  <si>
    <t>1.12.</t>
  </si>
  <si>
    <t>1.13.</t>
  </si>
  <si>
    <t>1.14.</t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</si>
  <si>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</si>
  <si>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</si>
  <si>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</si>
  <si>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</si>
  <si>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</si>
  <si>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</si>
  <si>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</si>
  <si>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</si>
  <si>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</si>
  <si>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</si>
  <si>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</si>
  <si>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</si>
  <si>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</si>
  <si>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</si>
  <si>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</si>
  <si>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</si>
  <si>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</si>
  <si>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 xml:space="preserve">Мероприятие (результат)  «» </t>
  </si>
  <si>
    <t xml:space="preserve">Мероприятие (результат)  « » </t>
  </si>
  <si>
    <t>Краткое наименование регионального (ведомственного), муниципального структурного элемента  (при необходимости)</t>
  </si>
  <si>
    <t>2.</t>
  </si>
  <si>
    <t>2030-2033</t>
  </si>
  <si>
    <t>2026-2033</t>
  </si>
  <si>
    <t xml:space="preserve">Ответственный исполнитель </t>
  </si>
  <si>
    <t xml:space="preserve">Администрация Беломорского муниципального округа </t>
  </si>
  <si>
    <t>2.2.2.</t>
  </si>
  <si>
    <t>5. План реализации структурного элемента на 2026 год</t>
  </si>
  <si>
    <t>человек</t>
  </si>
  <si>
    <t>не менее 7</t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</si>
  <si>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</si>
  <si>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t xml:space="preserve">не устанавливаются </t>
  </si>
  <si>
    <t xml:space="preserve">с февраля по декабрь </t>
  </si>
  <si>
    <t xml:space="preserve">Контрольная точка 2: Заключен контракт на приобретение жилого помещения </t>
  </si>
  <si>
    <t>Контракт</t>
  </si>
  <si>
    <t>Платежное поручение</t>
  </si>
  <si>
    <t>Контрольная точка 3: Произведена оплата по контракту</t>
  </si>
  <si>
    <t>Задача - "Повышение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округа"</t>
  </si>
  <si>
    <t>Задача  -  "Повышение эффективности мер по профилактике пожаров, обеспечение первичных мер пожарной безопасности на территории муниципального округа"</t>
  </si>
  <si>
    <t>3.</t>
  </si>
  <si>
    <t>3.1.</t>
  </si>
  <si>
    <t>Задача  -  "Повышение эффективности мер по профилактике происшествий на водных объекта, снижение количества погибших в результате происшествий на водоемах"</t>
  </si>
  <si>
    <t xml:space="preserve">Паспорт структурного элемента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объектах» </t>
  </si>
  <si>
    <r>
      <t>Наименование государственной (муниципальной) программы  -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</t>
    </r>
    <r>
      <rPr>
        <sz val="12"/>
        <color theme="1"/>
        <rFont val="Calibri"/>
        <family val="2"/>
        <charset val="204"/>
      </rPr>
      <t>»</t>
    </r>
  </si>
  <si>
    <t xml:space="preserve">1. Муниципальные учреждения и предприятия, находящиеся в ведении органов местного самоуправления;
2. Иные организации (по согласованию).
</t>
  </si>
  <si>
    <t xml:space="preserve">единица </t>
  </si>
  <si>
    <t>Доля муниципальных организаций, в которых обеспечивается требуемый уровень пожарной безопасности</t>
  </si>
  <si>
    <t>Количество муниципальных организаций, в которых обеспечивается требуемый уровень пожарной безопасности/ общее количество муниципальных организаций*100</t>
  </si>
  <si>
    <t>единиц</t>
  </si>
  <si>
    <t>Снижение количества происшествий на водных объектах, расположенных на территории Беломорского муниципального округа к уровню прошлого года</t>
  </si>
  <si>
    <t>Снижение количества пожаров, зарегистрированных в жилищном фонде и объектах социальной сферы и культуры округа к уровню прошлого года</t>
  </si>
  <si>
    <t>Количество лиц, погибших  в
зарегистрированных пожарах в жилищном фонде и объектах социальной сферы и культуры</t>
  </si>
  <si>
    <t>Количество лиц, погибших в происшествиях
на водных объектах</t>
  </si>
  <si>
    <t>количество
сельских
населенных
пунктов</t>
  </si>
  <si>
    <t>Обеспечение устойчивого функционирования систем
экстренного оповещения и Системы-112</t>
  </si>
  <si>
    <t xml:space="preserve">Задача  «Повышение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округа» </t>
  </si>
  <si>
    <t>3.2.</t>
  </si>
  <si>
    <t xml:space="preserve">Задача  «Повышение эффективности мер по профилактике пожаров, обеспечение первичных мер пожарной безопасности на территории муниципального округа» </t>
  </si>
  <si>
    <t xml:space="preserve">Задача  «Повышение эффективности мер по профилактике происшествий на водных объекта, снижение количества погибших в результате происшествий на водоемах» </t>
  </si>
  <si>
    <t>3.3.</t>
  </si>
  <si>
    <t>Изготовление (приобретение) и распространение печатной продукции (листовок, памяток, буклетов, плакатов), установка аншлагов, знаков безопасности по тематике обеспечения безопасности жизнедеятельности</t>
  </si>
  <si>
    <t>Совершенствование материально-технического (в том числе программного) обеспечение ЕДДС муниципального округа</t>
  </si>
  <si>
    <t>Изготовление (приобретение) и распространение печатной продукции (листовок, памяток, буклетов, плакатов, аншлагов) по тематике пожарной безопасности</t>
  </si>
  <si>
    <t xml:space="preserve">2.6. </t>
  </si>
  <si>
    <t xml:space="preserve">Проведение заседаний комиссии по предупреждению и ликвидации чрезвычайных ситуаций и обеспечению пожарной безопасности с рассмотрением вопросов обеспечения пожарной безопасности </t>
  </si>
  <si>
    <t>3.4.</t>
  </si>
  <si>
    <t>Изготовление (приобретение) и распространение печатной продукции (листовок, памяток, буклетов, плакатов, аншлагов) по тематике безопасности на водных объектах</t>
  </si>
  <si>
    <t>Установка информационных щитов, предупреждающих и запрещающих знаков на акваториях водных объектов</t>
  </si>
  <si>
    <t>Организация пропаганды безопасного поведения на водных объектах (в том числе и в зимний период) через средства массовой информации, проведение профилактических занятий по правилам безопасности на водных объектах с учащимися образовательных учреждений</t>
  </si>
  <si>
    <t>3.5.</t>
  </si>
  <si>
    <t>Обеспечение расходов на обучение (повышение квалификации) должностных лиц и
специалистов в области
ГО и предупреждения ЧС</t>
  </si>
  <si>
    <t>Обеспечение расходов на  материально-техническое (в том числе программного) обеспечение ЕДДС муниципального округа</t>
  </si>
  <si>
    <t xml:space="preserve">Мероприятия по предупреждению и ликвидации последствий чрезвычайных ситуаций природного и техногенного характера (ликвидация паводковых вод, взрывы льда на реке) </t>
  </si>
  <si>
    <t>Отдел по ВМР и ГО</t>
  </si>
  <si>
    <t>Создание и содержание в надлежащем состоянии противопожарных минерализованных полос в границах примыкания жилой застройки населенных пунктов, подверженных угрозе природных пожаров</t>
  </si>
  <si>
    <t>Обеспечение мероприятий по профилактике происшествий на водных объектах</t>
  </si>
  <si>
    <t>Количество организаций, в которых проведены мероприятия оперативной подготовки должностных лиц и работников гражданской обороны и звена территориальной подсистемы РСЧС округа, прошедших подготовку в области гражданской обороны и защиты от чрезвычайных ситуаций</t>
  </si>
  <si>
    <t>Доля фактически созданного резерва материальных ресурсов, создаваемого в целях гражданской обороны и для предупреждения и ликвидации чрезвычайных ситуаций природного и техногенного характера</t>
  </si>
  <si>
    <t>Количество имеющегося имущества и оборудования, необходимого для выполнения работ/ нормативная потребность в имуществе и оборудовании, необходимом для выполнения работ × 100</t>
  </si>
  <si>
    <t>Выполнение работ по созданию и обновлению противопожарных
минерализованных полос в сельских
населенных пунктах</t>
  </si>
  <si>
    <t>Организация пропаганды пожарной безопасности через средства массовой информации, проведение профилактических занятий по правилам пожарной безопасности с учащимися образовательных учреждений</t>
  </si>
  <si>
    <t xml:space="preserve">2.7. </t>
  </si>
  <si>
    <t>Повышение квалификации</t>
  </si>
  <si>
    <t>Приобретение товаров, работ, услуг</t>
  </si>
  <si>
    <t>1.2.-1.4.</t>
  </si>
  <si>
    <t>2.5. - 2.7.</t>
  </si>
  <si>
    <t>2.1.-2.3.</t>
  </si>
  <si>
    <t xml:space="preserve">3.1.- 3.5. </t>
  </si>
  <si>
    <r>
      <t xml:space="preserve"> Задача  «Повышение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</si>
  <si>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Обеспечение расходов на обучение (повышение квалификации) должностных лиц и
специалистов в области ГО и предупреждения ЧС</t>
  </si>
  <si>
    <t xml:space="preserve"> Обеспечение расходов на  материально-техническое (в том числе программного) обеспечение ЕДДС муниципального округа</t>
  </si>
  <si>
    <t>Мероприятия по предупреждению и ликвидации последствий чрезвычайных ситуаций природного и техногенного характера (ликвидация паводковых вод, взрывы льда на реке)</t>
  </si>
  <si>
    <t>Содержание и ремонт пожарных пирсов и водоемов</t>
  </si>
  <si>
    <t>Прочие мероприятия по обнспечению первичных мер пожарной безопасности на территории округа</t>
  </si>
  <si>
    <r>
      <t xml:space="preserve"> Задача  «Повышение эффективности мер по профилактике происшествий на водных объекта, снижение количества погибших в результате происшествий на водоемах</t>
    </r>
    <r>
      <rPr>
        <b/>
        <sz val="12"/>
        <color theme="1"/>
        <rFont val="Calibri"/>
        <family val="2"/>
        <charset val="204"/>
      </rPr>
      <t>»</t>
    </r>
  </si>
  <si>
    <t xml:space="preserve">Мероприятие (результат)  «Обеспечение расходов на обучение (повышение квалификации) должностных лиц и специалистов в области ГО и предупреждения ЧС» </t>
  </si>
  <si>
    <t xml:space="preserve">Мероприятие (результат)  «Обеспечение расходов на  материально-техническое (в том числе программного) обеспечение ЕДДС муниципального округа» </t>
  </si>
  <si>
    <t xml:space="preserve">Мероприятие (результат)  «Мероприятия по предупреждению и ликвидации последствий чрезвычайных ситуаций природного и техногенного характера (ликвидация паводковых вод, взрывы льда на реке)» </t>
  </si>
  <si>
    <t>Администрация Беломорского муниципального округа , Отдел по ВМР и ГО</t>
  </si>
  <si>
    <t>Контрольная точка 1: Обучение (повышение квалификациии) проведено</t>
  </si>
  <si>
    <t xml:space="preserve">Мероприятие (результат)  «Прочие мероприятия чрезвычайного характера (заключение договора страхования от чс, приобретение средств оповещения, изготовление (приобретение) печатной продукции по безопасности жизнедеятельности, аншлагов и знаков безопасности и прочее)» </t>
  </si>
  <si>
    <t>1.3.2.</t>
  </si>
  <si>
    <t>Контрольная точка 1: Заключен договор (при необходимости)</t>
  </si>
  <si>
    <t>Контрольная точка 2: Оплачен договор</t>
  </si>
  <si>
    <t>Контрольная точка 1: Материально-техническое обеспечение ЕДДС (при необходимости)</t>
  </si>
  <si>
    <t>1.4.2.</t>
  </si>
  <si>
    <t xml:space="preserve">Мероприятие (результат)  «Содержание и ремонт пожарных пирсов и водоемов» </t>
  </si>
  <si>
    <t>2.1.2.</t>
  </si>
  <si>
    <t xml:space="preserve">Мероприятие (результат)  «Создание и содержание в надлежащем состоянии противопожарных минерализованных полос в границах примыкания жилой застройки населенных пунктов, подверженных угрозе природных пожаров» </t>
  </si>
  <si>
    <t>2.3.2.</t>
  </si>
  <si>
    <t xml:space="preserve">Мероприятие (результат)  «Прочие мероприятия по обнспечению первичных мер пожарной безопасности на территории округа» </t>
  </si>
  <si>
    <t>3.3.1.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</si>
  <si>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эффективности мер по профилактике происшествий на водных объекта, снижение количества погибших в результате происшествий на водоемах»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</si>
  <si>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эффективности мер по профилактике пожаров, обеспечение первичных мер пожарной безопасности на территории муниципального округа»</t>
    </r>
  </si>
  <si>
    <t xml:space="preserve">Мероприятие (результат)  «Обеспечение мероприятий по профилактике происшествий на водных объектах» </t>
  </si>
  <si>
    <t>3.3.2.</t>
  </si>
  <si>
    <t>Обеспечение безопасности жизнедеятельности населения  Беломорского муниципального округа Республики Карелия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</si>
  <si>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«П</t>
    </r>
    <r>
      <rPr>
        <b/>
        <sz val="12"/>
        <color theme="1"/>
        <rFont val="Times New Roman"/>
        <family val="1"/>
        <charset val="204"/>
      </rPr>
      <t>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округа»</t>
    </r>
  </si>
  <si>
    <t>КПМ</t>
  </si>
  <si>
    <t xml:space="preserve">«Обеспечение безопасности жизнедеятельности населения  Беломорского муниципального округа Республики Карелия» ВСЕГО предусмотрено, из них: </t>
  </si>
  <si>
    <t xml:space="preserve"> Прочие мероприятия чрезвычайного характера (заключение договора страхования от чс, приобретение средств оповещения, изготовление (приобретение) печатной продукции по безопасности жизнедеятельности, аншлагов, знаков безопасности и прочее)</t>
  </si>
  <si>
    <t>Прочие мероприятия чрезвычайного характера (заключение договора страхования от чс, приобретение средств оповещения, изготовление (приобретение) печатной продукции по безопасности жизнедеятельности, аншлагов, знаков безопасности и прочее)</t>
  </si>
  <si>
    <t>08 К 01 00000</t>
  </si>
  <si>
    <t xml:space="preserve">08 К 01 24120      </t>
  </si>
  <si>
    <t xml:space="preserve">08 К 01 00000      </t>
  </si>
  <si>
    <t xml:space="preserve">08 К 01 24121      </t>
  </si>
  <si>
    <t xml:space="preserve">08 К 01 24122    </t>
  </si>
  <si>
    <t xml:space="preserve">08 К 01 00000    </t>
  </si>
  <si>
    <t>Приложение 2 к муниципальной программе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терроризма», утвержденной постановлением администрации Беломорского муниципального округа № 1219 от 19.12.2025 года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</si>
</sst>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41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0" fillId="0" borderId="47" xfId="0" applyBorder="1" applyAlignment="1">
      <alignment wrapText="1"/>
    </xf>
    <xf numFmtId="0" fontId="6" fillId="0" borderId="47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48" xfId="0" applyFont="1" applyFill="1" applyBorder="1" applyAlignment="1">
      <alignment wrapText="1"/>
    </xf>
    <xf numFmtId="14" fontId="2" fillId="0" borderId="21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49" xfId="0" applyFont="1" applyBorder="1" applyAlignment="1">
      <alignment horizontal="center" vertical="top" wrapText="1"/>
    </xf>
    <xf numFmtId="0" fontId="7" fillId="3" borderId="50" xfId="0" applyFont="1" applyFill="1" applyBorder="1" applyAlignment="1">
      <alignment vertical="top" wrapText="1"/>
    </xf>
    <xf numFmtId="0" fontId="2" fillId="0" borderId="51" xfId="0" applyFont="1" applyBorder="1" applyAlignment="1">
      <alignment horizontal="center" vertical="top" wrapText="1"/>
    </xf>
    <xf numFmtId="0" fontId="7" fillId="0" borderId="35" xfId="0" applyFont="1" applyBorder="1" applyAlignment="1">
      <alignment vertical="top" wrapText="1"/>
    </xf>
    <xf numFmtId="4" fontId="7" fillId="0" borderId="35" xfId="0" applyNumberFormat="1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4" fontId="7" fillId="6" borderId="40" xfId="0" applyNumberFormat="1" applyFont="1" applyFill="1" applyBorder="1" applyAlignment="1">
      <alignment horizontal="center" vertical="top" wrapText="1"/>
    </xf>
    <xf numFmtId="0" fontId="2" fillId="0" borderId="35" xfId="0" applyFont="1" applyBorder="1" applyAlignment="1">
      <alignment vertical="top" wrapText="1"/>
    </xf>
    <xf numFmtId="4" fontId="7" fillId="5" borderId="35" xfId="0" applyNumberFormat="1" applyFont="1" applyFill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12" fillId="5" borderId="13" xfId="0" applyFont="1" applyFill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2" fillId="0" borderId="25" xfId="0" applyFont="1" applyBorder="1" applyAlignment="1">
      <alignment horizontal="left" wrapText="1"/>
    </xf>
    <xf numFmtId="0" fontId="1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top" wrapText="1"/>
    </xf>
    <xf numFmtId="0" fontId="2" fillId="0" borderId="39" xfId="0" applyFont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4" fontId="2" fillId="5" borderId="35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2" fillId="5" borderId="38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vertical="center" wrapText="1"/>
    </xf>
    <xf numFmtId="0" fontId="12" fillId="0" borderId="2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0" fontId="2" fillId="5" borderId="25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29" xfId="0" applyFont="1" applyBorder="1" applyAlignment="1">
      <alignment vertical="top" wrapText="1"/>
    </xf>
    <xf numFmtId="0" fontId="11" fillId="0" borderId="1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0" fontId="0" fillId="0" borderId="18" xfId="0" applyBorder="1" applyAlignment="1"/>
    <xf numFmtId="0" fontId="0" fillId="0" borderId="19" xfId="0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7" fillId="4" borderId="33" xfId="0" applyFont="1" applyFill="1" applyBorder="1" applyAlignment="1">
      <alignment vertical="top" wrapText="1"/>
    </xf>
    <xf numFmtId="0" fontId="0" fillId="4" borderId="34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7" fillId="3" borderId="42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3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4" xfId="0" applyFont="1" applyFill="1" applyBorder="1" applyAlignment="1">
      <alignment vertical="top" wrapText="1"/>
    </xf>
    <xf numFmtId="0" fontId="7" fillId="4" borderId="35" xfId="0" applyFont="1" applyFill="1" applyBorder="1" applyAlignment="1">
      <alignment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1"/>
  <sheetViews>
    <sheetView tabSelected="1" view="pageBreakPreview" zoomScaleSheetLayoutView="100" workbookViewId="0">
      <selection activeCell="B2" sqref="B2:C2"/>
    </sheetView>
  </sheetViews>
  <sheetFormatPr defaultRowHeight="15"/>
  <cols>
    <col min="2" max="3" width="43.140625" customWidth="1"/>
    <col min="4" max="4" width="11.42578125" customWidth="1"/>
  </cols>
  <sheetData>
    <row r="1" spans="2:5" ht="71.25" customHeight="1">
      <c r="B1" s="120" t="s">
        <v>248</v>
      </c>
      <c r="C1" s="121"/>
      <c r="D1" s="121"/>
      <c r="E1" s="121"/>
    </row>
    <row r="2" spans="2:5">
      <c r="B2" s="119"/>
      <c r="C2" s="119"/>
    </row>
    <row r="3" spans="2:5" ht="58.5" customHeight="1">
      <c r="B3" s="118" t="s">
        <v>162</v>
      </c>
      <c r="C3" s="118"/>
    </row>
    <row r="4" spans="2:5" ht="18.75" customHeight="1">
      <c r="B4" s="5" t="s">
        <v>1</v>
      </c>
      <c r="C4" s="1"/>
    </row>
    <row r="5" spans="2:5" ht="16.5" thickBot="1">
      <c r="B5" s="6"/>
      <c r="C5" s="34" t="s">
        <v>2</v>
      </c>
    </row>
    <row r="6" spans="2:5" ht="68.25" customHeight="1" thickBot="1">
      <c r="B6" s="7" t="s">
        <v>140</v>
      </c>
      <c r="C6" s="117" t="s">
        <v>236</v>
      </c>
    </row>
    <row r="7" spans="2:5" ht="37.5" customHeight="1" thickBot="1">
      <c r="B7" s="10" t="s">
        <v>3</v>
      </c>
      <c r="C7" s="21" t="s">
        <v>55</v>
      </c>
    </row>
    <row r="8" spans="2:5" ht="27.75" customHeight="1" thickBot="1">
      <c r="B8" s="10" t="s">
        <v>23</v>
      </c>
      <c r="C8" s="21" t="s">
        <v>193</v>
      </c>
    </row>
    <row r="9" spans="2:5" ht="66.75" customHeight="1" thickBot="1">
      <c r="B9" s="10" t="s">
        <v>24</v>
      </c>
      <c r="C9" s="21" t="s">
        <v>164</v>
      </c>
    </row>
    <row r="10" spans="2:5" ht="24.75" customHeight="1" thickBot="1">
      <c r="B10" s="83" t="s">
        <v>4</v>
      </c>
      <c r="C10" s="40" t="s">
        <v>143</v>
      </c>
    </row>
    <row r="11" spans="2:5" ht="146.25" customHeight="1" thickBot="1">
      <c r="B11" s="10" t="s">
        <v>25</v>
      </c>
      <c r="C11" s="29" t="s">
        <v>163</v>
      </c>
    </row>
  </sheetData>
  <mergeCells count="3">
    <mergeCell ref="B3:C3"/>
    <mergeCell ref="B2:C2"/>
    <mergeCell ref="B1:E1"/>
  </mergeCells>
  <pageMargins left="0.7" right="0.7" top="0.75" bottom="0.75" header="0.3" footer="0.3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Y28"/>
  <sheetViews>
    <sheetView view="pageBreakPreview" topLeftCell="A25" zoomScaleSheetLayoutView="100" workbookViewId="0">
      <selection activeCell="G12" sqref="G12"/>
    </sheetView>
  </sheetViews>
  <sheetFormatPr defaultRowHeight="15"/>
  <cols>
    <col min="2" max="2" width="6.85546875" customWidth="1"/>
    <col min="3" max="3" width="33.140625" customWidth="1"/>
    <col min="4" max="4" width="11" customWidth="1"/>
    <col min="5" max="5" width="6.7109375" customWidth="1"/>
    <col min="6" max="6" width="4" customWidth="1"/>
    <col min="7" max="7" width="11" customWidth="1"/>
    <col min="9" max="9" width="5" customWidth="1"/>
    <col min="10" max="10" width="10.28515625" customWidth="1"/>
    <col min="11" max="11" width="10.140625" customWidth="1"/>
    <col min="12" max="13" width="10.28515625" customWidth="1"/>
    <col min="14" max="14" width="10.5703125" customWidth="1"/>
    <col min="15" max="15" width="9.85546875" customWidth="1"/>
    <col min="16" max="18" width="0" hidden="1" customWidth="1"/>
    <col min="21" max="21" width="5.85546875" customWidth="1"/>
    <col min="22" max="22" width="5.7109375" customWidth="1"/>
    <col min="23" max="23" width="12.85546875" customWidth="1"/>
    <col min="24" max="24" width="12.140625" customWidth="1"/>
    <col min="25" max="25" width="18" customWidth="1"/>
  </cols>
  <sheetData>
    <row r="2" spans="2:25" ht="15.75">
      <c r="E2" s="13"/>
      <c r="H2" s="23" t="s">
        <v>26</v>
      </c>
      <c r="I2" s="13"/>
      <c r="J2" s="13"/>
      <c r="K2" s="13"/>
      <c r="L2" s="13"/>
      <c r="M2" s="13"/>
      <c r="N2" s="78"/>
      <c r="O2" s="13"/>
      <c r="P2" s="13"/>
      <c r="Q2" s="13"/>
      <c r="R2" s="13"/>
      <c r="S2" s="78"/>
    </row>
    <row r="3" spans="2:25" ht="15.75">
      <c r="E3" s="13"/>
      <c r="H3" s="5"/>
      <c r="I3" s="13"/>
      <c r="J3" s="13"/>
      <c r="K3" s="13"/>
      <c r="L3" s="13"/>
      <c r="M3" s="13"/>
      <c r="N3" s="78"/>
      <c r="O3" s="54" t="s">
        <v>108</v>
      </c>
      <c r="P3" s="13"/>
      <c r="Q3" s="13"/>
      <c r="R3" s="13"/>
      <c r="S3" s="78"/>
    </row>
    <row r="5" spans="2:25" ht="18" customHeight="1" thickBot="1">
      <c r="B5" s="55" t="s">
        <v>5</v>
      </c>
      <c r="C5" s="138" t="s">
        <v>40</v>
      </c>
      <c r="D5" s="141" t="s">
        <v>41</v>
      </c>
      <c r="E5" s="132" t="s">
        <v>42</v>
      </c>
      <c r="F5" s="133"/>
      <c r="G5" s="160" t="s">
        <v>43</v>
      </c>
      <c r="H5" s="161"/>
      <c r="I5" s="161"/>
      <c r="J5" s="149" t="s">
        <v>7</v>
      </c>
      <c r="K5" s="150"/>
      <c r="L5" s="150"/>
      <c r="M5" s="150"/>
      <c r="N5" s="150"/>
      <c r="O5" s="150"/>
      <c r="P5" s="150"/>
      <c r="Q5" s="150"/>
      <c r="R5" s="151"/>
      <c r="S5" s="79"/>
    </row>
    <row r="6" spans="2:25" ht="62.25" customHeight="1">
      <c r="B6" s="56" t="s">
        <v>6</v>
      </c>
      <c r="C6" s="139"/>
      <c r="D6" s="142"/>
      <c r="E6" s="134"/>
      <c r="F6" s="135"/>
      <c r="G6" s="152" t="s">
        <v>8</v>
      </c>
      <c r="H6" s="154" t="s">
        <v>44</v>
      </c>
      <c r="I6" s="155"/>
      <c r="J6" s="130">
        <v>2026</v>
      </c>
      <c r="K6" s="130">
        <v>2027</v>
      </c>
      <c r="L6" s="130">
        <v>2028</v>
      </c>
      <c r="M6" s="130">
        <v>2029</v>
      </c>
      <c r="N6" s="136">
        <v>2030</v>
      </c>
      <c r="O6" s="136">
        <v>2031</v>
      </c>
      <c r="P6" s="130" t="s">
        <v>142</v>
      </c>
      <c r="Q6" s="130">
        <v>2031</v>
      </c>
      <c r="R6" s="166">
        <v>2032</v>
      </c>
      <c r="S6" s="164">
        <v>2032</v>
      </c>
      <c r="T6" s="162">
        <v>2033</v>
      </c>
    </row>
    <row r="7" spans="2:25" ht="15.75" customHeight="1" thickBot="1">
      <c r="B7" s="57"/>
      <c r="C7" s="140"/>
      <c r="D7" s="143"/>
      <c r="E7" s="168"/>
      <c r="F7" s="169"/>
      <c r="G7" s="153"/>
      <c r="H7" s="156"/>
      <c r="I7" s="157"/>
      <c r="J7" s="131"/>
      <c r="K7" s="131"/>
      <c r="L7" s="131"/>
      <c r="M7" s="131"/>
      <c r="N7" s="131"/>
      <c r="O7" s="131"/>
      <c r="P7" s="131"/>
      <c r="Q7" s="131"/>
      <c r="R7" s="167"/>
      <c r="S7" s="165"/>
      <c r="T7" s="163"/>
    </row>
    <row r="8" spans="2:25" ht="15.75" thickBot="1">
      <c r="B8" s="58">
        <v>1</v>
      </c>
      <c r="C8" s="41">
        <v>2</v>
      </c>
      <c r="D8" s="41">
        <v>3</v>
      </c>
      <c r="E8" s="158">
        <v>4</v>
      </c>
      <c r="F8" s="159"/>
      <c r="G8" s="42">
        <v>5</v>
      </c>
      <c r="H8" s="158">
        <v>6</v>
      </c>
      <c r="I8" s="159"/>
      <c r="J8" s="42">
        <v>7</v>
      </c>
      <c r="K8" s="42">
        <v>8</v>
      </c>
      <c r="L8" s="42">
        <v>9</v>
      </c>
      <c r="M8" s="42">
        <v>10</v>
      </c>
      <c r="N8" s="42">
        <v>11</v>
      </c>
      <c r="O8" s="42">
        <v>12</v>
      </c>
      <c r="P8" s="42">
        <v>12</v>
      </c>
      <c r="Q8" s="42">
        <v>13</v>
      </c>
      <c r="R8" s="59">
        <v>14</v>
      </c>
      <c r="S8" s="80">
        <v>13</v>
      </c>
      <c r="T8" s="96">
        <v>14</v>
      </c>
    </row>
    <row r="9" spans="2:25" ht="91.5" customHeight="1">
      <c r="B9" s="60" t="s">
        <v>10</v>
      </c>
      <c r="C9" s="144" t="s">
        <v>157</v>
      </c>
      <c r="D9" s="145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7"/>
      <c r="T9" s="148"/>
    </row>
    <row r="10" spans="2:25" ht="180.75" customHeight="1" thickBot="1">
      <c r="B10" s="72" t="s">
        <v>51</v>
      </c>
      <c r="C10" s="81" t="s">
        <v>196</v>
      </c>
      <c r="D10" s="116" t="s">
        <v>238</v>
      </c>
      <c r="E10" s="122" t="s">
        <v>165</v>
      </c>
      <c r="F10" s="123"/>
      <c r="G10" s="97">
        <v>7</v>
      </c>
      <c r="H10" s="126">
        <v>2024</v>
      </c>
      <c r="I10" s="127"/>
      <c r="J10" s="82" t="s">
        <v>149</v>
      </c>
      <c r="K10" s="82" t="s">
        <v>149</v>
      </c>
      <c r="L10" s="82" t="s">
        <v>149</v>
      </c>
      <c r="M10" s="82" t="s">
        <v>149</v>
      </c>
      <c r="N10" s="82" t="s">
        <v>149</v>
      </c>
      <c r="O10" s="82" t="s">
        <v>149</v>
      </c>
      <c r="P10" s="82" t="s">
        <v>149</v>
      </c>
      <c r="Q10" s="82" t="s">
        <v>149</v>
      </c>
      <c r="R10" s="82" t="s">
        <v>149</v>
      </c>
      <c r="S10" s="82" t="s">
        <v>149</v>
      </c>
      <c r="T10" s="82" t="s">
        <v>149</v>
      </c>
    </row>
    <row r="11" spans="2:25" ht="133.5" customHeight="1" thickBot="1">
      <c r="B11" s="37" t="s">
        <v>90</v>
      </c>
      <c r="C11" s="99" t="s">
        <v>197</v>
      </c>
      <c r="D11" s="116" t="s">
        <v>238</v>
      </c>
      <c r="E11" s="122" t="s">
        <v>61</v>
      </c>
      <c r="F11" s="123"/>
      <c r="G11" s="98">
        <v>100</v>
      </c>
      <c r="H11" s="126">
        <v>2024</v>
      </c>
      <c r="I11" s="127"/>
      <c r="J11" s="98">
        <v>100</v>
      </c>
      <c r="K11" s="98">
        <v>100</v>
      </c>
      <c r="L11" s="98">
        <v>100</v>
      </c>
      <c r="M11" s="98">
        <v>100</v>
      </c>
      <c r="N11" s="98">
        <v>100</v>
      </c>
      <c r="O11" s="98">
        <v>100</v>
      </c>
      <c r="P11" s="98">
        <v>100</v>
      </c>
      <c r="Q11" s="98">
        <v>100</v>
      </c>
      <c r="R11" s="98">
        <v>100</v>
      </c>
      <c r="S11" s="98">
        <v>100</v>
      </c>
      <c r="T11" s="98">
        <v>100</v>
      </c>
      <c r="W11" s="128" t="s">
        <v>198</v>
      </c>
      <c r="X11" s="128"/>
      <c r="Y11" s="128"/>
    </row>
    <row r="12" spans="2:25" ht="79.5" customHeight="1" thickBot="1">
      <c r="B12" s="37" t="s">
        <v>63</v>
      </c>
      <c r="C12" s="90" t="s">
        <v>174</v>
      </c>
      <c r="D12" s="116" t="s">
        <v>238</v>
      </c>
      <c r="E12" s="122" t="s">
        <v>61</v>
      </c>
      <c r="F12" s="123"/>
      <c r="G12" s="108">
        <v>100</v>
      </c>
      <c r="H12" s="126">
        <v>2024</v>
      </c>
      <c r="I12" s="127"/>
      <c r="J12" s="98">
        <v>100</v>
      </c>
      <c r="K12" s="98">
        <v>100</v>
      </c>
      <c r="L12" s="98">
        <v>100</v>
      </c>
      <c r="M12" s="98">
        <v>100</v>
      </c>
      <c r="N12" s="98">
        <v>100</v>
      </c>
      <c r="O12" s="98">
        <v>100</v>
      </c>
      <c r="P12" s="98">
        <v>100</v>
      </c>
      <c r="Q12" s="98">
        <v>100</v>
      </c>
      <c r="R12" s="98">
        <v>100</v>
      </c>
      <c r="S12" s="98">
        <v>100</v>
      </c>
      <c r="T12" s="98">
        <v>100</v>
      </c>
      <c r="W12" s="100"/>
      <c r="X12" s="100"/>
      <c r="Y12" s="100"/>
    </row>
    <row r="13" spans="2:25" ht="79.5" customHeight="1" thickBot="1">
      <c r="B13" s="37" t="s">
        <v>65</v>
      </c>
      <c r="C13" s="90" t="s">
        <v>180</v>
      </c>
      <c r="D13" s="116" t="s">
        <v>238</v>
      </c>
      <c r="E13" s="122" t="s">
        <v>60</v>
      </c>
      <c r="F13" s="123"/>
      <c r="G13" s="108" t="s">
        <v>62</v>
      </c>
      <c r="H13" s="124">
        <v>2024</v>
      </c>
      <c r="I13" s="125"/>
      <c r="J13" s="108" t="s">
        <v>62</v>
      </c>
      <c r="K13" s="108" t="s">
        <v>62</v>
      </c>
      <c r="L13" s="108" t="s">
        <v>62</v>
      </c>
      <c r="M13" s="108" t="s">
        <v>62</v>
      </c>
      <c r="N13" s="108" t="s">
        <v>62</v>
      </c>
      <c r="O13" s="108" t="s">
        <v>62</v>
      </c>
      <c r="P13" s="108" t="s">
        <v>62</v>
      </c>
      <c r="Q13" s="108" t="s">
        <v>62</v>
      </c>
      <c r="R13" s="108" t="s">
        <v>62</v>
      </c>
      <c r="S13" s="108" t="s">
        <v>62</v>
      </c>
      <c r="T13" s="108" t="s">
        <v>62</v>
      </c>
      <c r="W13" s="100"/>
      <c r="X13" s="100"/>
      <c r="Y13" s="100"/>
    </row>
    <row r="14" spans="2:25" ht="92.25" customHeight="1" thickBot="1">
      <c r="B14" s="37" t="s">
        <v>91</v>
      </c>
      <c r="C14" s="90" t="s">
        <v>181</v>
      </c>
      <c r="D14" s="116" t="s">
        <v>238</v>
      </c>
      <c r="E14" s="122" t="s">
        <v>60</v>
      </c>
      <c r="F14" s="123"/>
      <c r="G14" s="108" t="s">
        <v>62</v>
      </c>
      <c r="H14" s="124">
        <v>2024</v>
      </c>
      <c r="I14" s="125"/>
      <c r="J14" s="108" t="s">
        <v>62</v>
      </c>
      <c r="K14" s="108" t="s">
        <v>62</v>
      </c>
      <c r="L14" s="108" t="s">
        <v>62</v>
      </c>
      <c r="M14" s="108" t="s">
        <v>62</v>
      </c>
      <c r="N14" s="108" t="s">
        <v>62</v>
      </c>
      <c r="O14" s="108" t="s">
        <v>62</v>
      </c>
      <c r="P14" s="108" t="s">
        <v>62</v>
      </c>
      <c r="Q14" s="108" t="s">
        <v>62</v>
      </c>
      <c r="R14" s="108" t="s">
        <v>62</v>
      </c>
      <c r="S14" s="108" t="s">
        <v>62</v>
      </c>
      <c r="T14" s="108" t="s">
        <v>62</v>
      </c>
      <c r="W14" s="128"/>
      <c r="X14" s="128"/>
      <c r="Y14" s="128"/>
    </row>
    <row r="15" spans="2:25" ht="33.75" customHeight="1">
      <c r="B15" s="60" t="s">
        <v>141</v>
      </c>
      <c r="C15" s="144" t="s">
        <v>158</v>
      </c>
      <c r="D15" s="145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7"/>
      <c r="T15" s="148"/>
    </row>
    <row r="16" spans="2:25" ht="78" customHeight="1" thickBot="1">
      <c r="B16" s="37" t="s">
        <v>28</v>
      </c>
      <c r="C16" s="99" t="s">
        <v>166</v>
      </c>
      <c r="D16" s="116" t="s">
        <v>238</v>
      </c>
      <c r="E16" s="122" t="s">
        <v>61</v>
      </c>
      <c r="F16" s="123"/>
      <c r="G16" s="82">
        <v>100</v>
      </c>
      <c r="H16" s="124">
        <v>2024</v>
      </c>
      <c r="I16" s="125"/>
      <c r="J16" s="82">
        <v>100</v>
      </c>
      <c r="K16" s="82">
        <v>100</v>
      </c>
      <c r="L16" s="82">
        <v>100</v>
      </c>
      <c r="M16" s="82">
        <v>100</v>
      </c>
      <c r="N16" s="82">
        <v>100</v>
      </c>
      <c r="O16" s="82">
        <v>100</v>
      </c>
      <c r="P16" s="82">
        <v>100</v>
      </c>
      <c r="Q16" s="82">
        <v>100</v>
      </c>
      <c r="R16" s="82">
        <v>100</v>
      </c>
      <c r="S16" s="82">
        <v>100</v>
      </c>
      <c r="T16" s="82">
        <v>100</v>
      </c>
      <c r="W16" s="129" t="s">
        <v>167</v>
      </c>
      <c r="X16" s="129"/>
      <c r="Y16" s="129"/>
    </row>
    <row r="17" spans="2:25" ht="84.75" customHeight="1" thickBot="1">
      <c r="B17" s="37" t="s">
        <v>56</v>
      </c>
      <c r="C17" s="90" t="s">
        <v>170</v>
      </c>
      <c r="D17" s="116" t="s">
        <v>238</v>
      </c>
      <c r="E17" s="122" t="s">
        <v>168</v>
      </c>
      <c r="F17" s="123"/>
      <c r="G17" s="108">
        <v>18</v>
      </c>
      <c r="H17" s="126">
        <v>2024</v>
      </c>
      <c r="I17" s="127"/>
      <c r="J17" s="98">
        <v>17</v>
      </c>
      <c r="K17" s="98">
        <v>17</v>
      </c>
      <c r="L17" s="98">
        <v>16</v>
      </c>
      <c r="M17" s="98">
        <v>16</v>
      </c>
      <c r="N17" s="98">
        <v>15</v>
      </c>
      <c r="O17" s="98">
        <v>15</v>
      </c>
      <c r="P17" s="98">
        <v>100</v>
      </c>
      <c r="Q17" s="98">
        <v>100</v>
      </c>
      <c r="R17" s="98">
        <v>100</v>
      </c>
      <c r="S17" s="98">
        <v>14</v>
      </c>
      <c r="T17" s="98">
        <v>14</v>
      </c>
      <c r="W17" s="101"/>
      <c r="X17" s="101"/>
      <c r="Y17" s="101"/>
    </row>
    <row r="18" spans="2:25" ht="67.5" customHeight="1" thickBot="1">
      <c r="B18" s="37" t="s">
        <v>57</v>
      </c>
      <c r="C18" s="90" t="s">
        <v>171</v>
      </c>
      <c r="D18" s="116" t="s">
        <v>238</v>
      </c>
      <c r="E18" s="122" t="s">
        <v>168</v>
      </c>
      <c r="F18" s="123"/>
      <c r="G18" s="108">
        <v>0</v>
      </c>
      <c r="H18" s="126">
        <v>2024</v>
      </c>
      <c r="I18" s="127"/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100</v>
      </c>
      <c r="Q18" s="98">
        <v>100</v>
      </c>
      <c r="R18" s="98">
        <v>100</v>
      </c>
      <c r="S18" s="98">
        <v>0</v>
      </c>
      <c r="T18" s="98">
        <v>0</v>
      </c>
      <c r="W18" s="101"/>
      <c r="X18" s="101"/>
      <c r="Y18" s="101"/>
    </row>
    <row r="19" spans="2:25" ht="98.25" customHeight="1" thickBot="1">
      <c r="B19" s="37" t="s">
        <v>58</v>
      </c>
      <c r="C19" s="90" t="s">
        <v>199</v>
      </c>
      <c r="D19" s="116" t="s">
        <v>238</v>
      </c>
      <c r="E19" s="122" t="s">
        <v>173</v>
      </c>
      <c r="F19" s="123"/>
      <c r="G19" s="108">
        <v>1</v>
      </c>
      <c r="H19" s="124">
        <v>2024</v>
      </c>
      <c r="I19" s="125"/>
      <c r="J19" s="82">
        <v>1</v>
      </c>
      <c r="K19" s="82">
        <v>1</v>
      </c>
      <c r="L19" s="82">
        <v>1</v>
      </c>
      <c r="M19" s="82">
        <v>2</v>
      </c>
      <c r="N19" s="82">
        <v>1</v>
      </c>
      <c r="O19" s="82">
        <v>1</v>
      </c>
      <c r="P19" s="82">
        <v>100</v>
      </c>
      <c r="Q19" s="82">
        <v>100</v>
      </c>
      <c r="R19" s="82">
        <v>100</v>
      </c>
      <c r="S19" s="82">
        <v>1</v>
      </c>
      <c r="T19" s="82">
        <v>1</v>
      </c>
      <c r="W19" s="101"/>
      <c r="X19" s="101"/>
      <c r="Y19" s="101"/>
    </row>
    <row r="20" spans="2:25" ht="96.75" customHeight="1" thickBot="1">
      <c r="B20" s="37" t="s">
        <v>106</v>
      </c>
      <c r="C20" s="90" t="s">
        <v>182</v>
      </c>
      <c r="D20" s="116" t="s">
        <v>238</v>
      </c>
      <c r="E20" s="122" t="s">
        <v>60</v>
      </c>
      <c r="F20" s="123"/>
      <c r="G20" s="108" t="s">
        <v>62</v>
      </c>
      <c r="H20" s="124">
        <v>2024</v>
      </c>
      <c r="I20" s="125"/>
      <c r="J20" s="108" t="s">
        <v>62</v>
      </c>
      <c r="K20" s="108" t="s">
        <v>62</v>
      </c>
      <c r="L20" s="108" t="s">
        <v>62</v>
      </c>
      <c r="M20" s="108" t="s">
        <v>62</v>
      </c>
      <c r="N20" s="108" t="s">
        <v>62</v>
      </c>
      <c r="O20" s="108" t="s">
        <v>62</v>
      </c>
      <c r="P20" s="108" t="s">
        <v>62</v>
      </c>
      <c r="Q20" s="108" t="s">
        <v>62</v>
      </c>
      <c r="R20" s="108" t="s">
        <v>62</v>
      </c>
      <c r="S20" s="108" t="s">
        <v>62</v>
      </c>
      <c r="T20" s="108" t="s">
        <v>62</v>
      </c>
      <c r="W20" s="101"/>
      <c r="X20" s="101"/>
      <c r="Y20" s="101"/>
    </row>
    <row r="21" spans="2:25" ht="126.75" customHeight="1" thickBot="1">
      <c r="B21" s="37" t="s">
        <v>183</v>
      </c>
      <c r="C21" s="90" t="s">
        <v>200</v>
      </c>
      <c r="D21" s="116" t="s">
        <v>238</v>
      </c>
      <c r="E21" s="122" t="s">
        <v>60</v>
      </c>
      <c r="F21" s="123"/>
      <c r="G21" s="108" t="s">
        <v>62</v>
      </c>
      <c r="H21" s="124">
        <v>2024</v>
      </c>
      <c r="I21" s="125"/>
      <c r="J21" s="108" t="s">
        <v>62</v>
      </c>
      <c r="K21" s="108" t="s">
        <v>62</v>
      </c>
      <c r="L21" s="108" t="s">
        <v>62</v>
      </c>
      <c r="M21" s="108" t="s">
        <v>62</v>
      </c>
      <c r="N21" s="108" t="s">
        <v>62</v>
      </c>
      <c r="O21" s="108" t="s">
        <v>62</v>
      </c>
      <c r="P21" s="108" t="s">
        <v>62</v>
      </c>
      <c r="Q21" s="108" t="s">
        <v>62</v>
      </c>
      <c r="R21" s="108" t="s">
        <v>62</v>
      </c>
      <c r="S21" s="108" t="s">
        <v>62</v>
      </c>
      <c r="T21" s="108" t="s">
        <v>62</v>
      </c>
      <c r="W21" s="101"/>
      <c r="X21" s="101"/>
      <c r="Y21" s="101"/>
    </row>
    <row r="22" spans="2:25" ht="142.5" customHeight="1" thickBot="1">
      <c r="B22" s="37" t="s">
        <v>201</v>
      </c>
      <c r="C22" s="90" t="s">
        <v>184</v>
      </c>
      <c r="D22" s="116" t="s">
        <v>238</v>
      </c>
      <c r="E22" s="122" t="s">
        <v>60</v>
      </c>
      <c r="F22" s="123"/>
      <c r="G22" s="108" t="s">
        <v>62</v>
      </c>
      <c r="H22" s="124">
        <v>2024</v>
      </c>
      <c r="I22" s="125"/>
      <c r="J22" s="108" t="s">
        <v>62</v>
      </c>
      <c r="K22" s="108" t="s">
        <v>62</v>
      </c>
      <c r="L22" s="108" t="s">
        <v>62</v>
      </c>
      <c r="M22" s="108" t="s">
        <v>62</v>
      </c>
      <c r="N22" s="108" t="s">
        <v>62</v>
      </c>
      <c r="O22" s="108" t="s">
        <v>62</v>
      </c>
      <c r="P22" s="108" t="s">
        <v>62</v>
      </c>
      <c r="Q22" s="108" t="s">
        <v>62</v>
      </c>
      <c r="R22" s="108" t="s">
        <v>62</v>
      </c>
      <c r="S22" s="108" t="s">
        <v>62</v>
      </c>
      <c r="T22" s="108" t="s">
        <v>62</v>
      </c>
    </row>
    <row r="23" spans="2:25" ht="36.75" customHeight="1">
      <c r="B23" s="95" t="s">
        <v>159</v>
      </c>
      <c r="C23" s="144" t="s">
        <v>161</v>
      </c>
      <c r="D23" s="145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7"/>
      <c r="T23" s="148"/>
    </row>
    <row r="24" spans="2:25" ht="96" customHeight="1">
      <c r="B24" s="93" t="s">
        <v>160</v>
      </c>
      <c r="C24" s="91" t="s">
        <v>169</v>
      </c>
      <c r="D24" s="116" t="s">
        <v>238</v>
      </c>
      <c r="E24" s="126" t="s">
        <v>61</v>
      </c>
      <c r="F24" s="137"/>
      <c r="G24" s="108">
        <v>0</v>
      </c>
      <c r="H24" s="126">
        <v>2024</v>
      </c>
      <c r="I24" s="127"/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100</v>
      </c>
      <c r="Q24" s="98">
        <v>100</v>
      </c>
      <c r="R24" s="98">
        <v>100</v>
      </c>
      <c r="S24" s="98">
        <v>0</v>
      </c>
      <c r="T24" s="102">
        <v>0</v>
      </c>
      <c r="U24" s="110"/>
    </row>
    <row r="25" spans="2:25" ht="50.25" customHeight="1" thickBot="1">
      <c r="B25" s="94" t="s">
        <v>176</v>
      </c>
      <c r="C25" s="84" t="s">
        <v>172</v>
      </c>
      <c r="D25" s="116" t="s">
        <v>238</v>
      </c>
      <c r="E25" s="122" t="s">
        <v>148</v>
      </c>
      <c r="F25" s="123"/>
      <c r="G25" s="109">
        <v>0</v>
      </c>
      <c r="H25" s="126">
        <v>2024</v>
      </c>
      <c r="I25" s="127"/>
      <c r="J25" s="102">
        <v>0</v>
      </c>
      <c r="K25" s="102">
        <v>0</v>
      </c>
      <c r="L25" s="102">
        <v>0</v>
      </c>
      <c r="M25" s="102">
        <v>0</v>
      </c>
      <c r="N25" s="102">
        <v>0</v>
      </c>
      <c r="O25" s="102">
        <v>0</v>
      </c>
      <c r="P25" s="103"/>
      <c r="Q25" s="104"/>
      <c r="R25" s="105"/>
      <c r="S25" s="106">
        <v>0</v>
      </c>
      <c r="T25" s="107">
        <v>0</v>
      </c>
      <c r="U25" s="110"/>
    </row>
    <row r="26" spans="2:25" ht="96.75" customHeight="1" thickBot="1">
      <c r="B26" s="94" t="s">
        <v>179</v>
      </c>
      <c r="C26" s="111" t="s">
        <v>186</v>
      </c>
      <c r="D26" s="116" t="s">
        <v>238</v>
      </c>
      <c r="E26" s="122" t="s">
        <v>60</v>
      </c>
      <c r="F26" s="123"/>
      <c r="G26" s="108" t="s">
        <v>62</v>
      </c>
      <c r="H26" s="124">
        <v>2024</v>
      </c>
      <c r="I26" s="125"/>
      <c r="J26" s="108" t="s">
        <v>62</v>
      </c>
      <c r="K26" s="108" t="s">
        <v>62</v>
      </c>
      <c r="L26" s="108" t="s">
        <v>62</v>
      </c>
      <c r="M26" s="108" t="s">
        <v>62</v>
      </c>
      <c r="N26" s="108" t="s">
        <v>62</v>
      </c>
      <c r="O26" s="108" t="s">
        <v>62</v>
      </c>
      <c r="P26" s="108" t="s">
        <v>62</v>
      </c>
      <c r="Q26" s="108" t="s">
        <v>62</v>
      </c>
      <c r="R26" s="108" t="s">
        <v>62</v>
      </c>
      <c r="S26" s="108" t="s">
        <v>62</v>
      </c>
      <c r="T26" s="108" t="s">
        <v>62</v>
      </c>
      <c r="U26" s="110"/>
    </row>
    <row r="27" spans="2:25" ht="66.75" customHeight="1" thickBot="1">
      <c r="B27" s="94" t="s">
        <v>185</v>
      </c>
      <c r="C27" s="111" t="s">
        <v>187</v>
      </c>
      <c r="D27" s="116" t="s">
        <v>238</v>
      </c>
      <c r="E27" s="122" t="s">
        <v>60</v>
      </c>
      <c r="F27" s="123"/>
      <c r="G27" s="108" t="s">
        <v>62</v>
      </c>
      <c r="H27" s="124">
        <v>2024</v>
      </c>
      <c r="I27" s="125"/>
      <c r="J27" s="108" t="s">
        <v>62</v>
      </c>
      <c r="K27" s="108" t="s">
        <v>62</v>
      </c>
      <c r="L27" s="108" t="s">
        <v>62</v>
      </c>
      <c r="M27" s="108" t="s">
        <v>62</v>
      </c>
      <c r="N27" s="108" t="s">
        <v>62</v>
      </c>
      <c r="O27" s="108" t="s">
        <v>62</v>
      </c>
      <c r="P27" s="108" t="s">
        <v>62</v>
      </c>
      <c r="Q27" s="108" t="s">
        <v>62</v>
      </c>
      <c r="R27" s="108" t="s">
        <v>62</v>
      </c>
      <c r="S27" s="108" t="s">
        <v>62</v>
      </c>
      <c r="T27" s="108" t="s">
        <v>62</v>
      </c>
      <c r="U27" s="110"/>
    </row>
    <row r="28" spans="2:25" ht="162.75" customHeight="1" thickBot="1">
      <c r="B28" s="94" t="s">
        <v>189</v>
      </c>
      <c r="C28" s="84" t="s">
        <v>188</v>
      </c>
      <c r="D28" s="116" t="s">
        <v>238</v>
      </c>
      <c r="E28" s="122" t="s">
        <v>60</v>
      </c>
      <c r="F28" s="123"/>
      <c r="G28" s="108" t="s">
        <v>62</v>
      </c>
      <c r="H28" s="124">
        <v>2024</v>
      </c>
      <c r="I28" s="125"/>
      <c r="J28" s="108" t="s">
        <v>62</v>
      </c>
      <c r="K28" s="108" t="s">
        <v>62</v>
      </c>
      <c r="L28" s="108" t="s">
        <v>62</v>
      </c>
      <c r="M28" s="108" t="s">
        <v>62</v>
      </c>
      <c r="N28" s="108" t="s">
        <v>62</v>
      </c>
      <c r="O28" s="108" t="s">
        <v>62</v>
      </c>
      <c r="P28" s="108" t="s">
        <v>62</v>
      </c>
      <c r="Q28" s="108" t="s">
        <v>62</v>
      </c>
      <c r="R28" s="108" t="s">
        <v>62</v>
      </c>
      <c r="S28" s="108" t="s">
        <v>62</v>
      </c>
      <c r="T28" s="108" t="s">
        <v>62</v>
      </c>
      <c r="U28" s="110"/>
    </row>
  </sheetData>
  <mergeCells count="61">
    <mergeCell ref="E22:F22"/>
    <mergeCell ref="H22:I22"/>
    <mergeCell ref="C23:T23"/>
    <mergeCell ref="P6:P7"/>
    <mergeCell ref="Q6:Q7"/>
    <mergeCell ref="T6:T7"/>
    <mergeCell ref="O6:O7"/>
    <mergeCell ref="E14:F14"/>
    <mergeCell ref="H14:I14"/>
    <mergeCell ref="H11:I11"/>
    <mergeCell ref="E10:F10"/>
    <mergeCell ref="H10:I10"/>
    <mergeCell ref="S6:S7"/>
    <mergeCell ref="R6:R7"/>
    <mergeCell ref="M6:M7"/>
    <mergeCell ref="E7:F7"/>
    <mergeCell ref="E24:F24"/>
    <mergeCell ref="H24:I24"/>
    <mergeCell ref="C5:C7"/>
    <mergeCell ref="D5:D7"/>
    <mergeCell ref="H13:I13"/>
    <mergeCell ref="E16:F16"/>
    <mergeCell ref="H16:I16"/>
    <mergeCell ref="C9:T9"/>
    <mergeCell ref="C15:T15"/>
    <mergeCell ref="E11:F11"/>
    <mergeCell ref="J5:R5"/>
    <mergeCell ref="G6:G7"/>
    <mergeCell ref="H6:I7"/>
    <mergeCell ref="E8:F8"/>
    <mergeCell ref="H8:I8"/>
    <mergeCell ref="G5:I5"/>
    <mergeCell ref="J6:J7"/>
    <mergeCell ref="L6:L7"/>
    <mergeCell ref="E5:F6"/>
    <mergeCell ref="K6:K7"/>
    <mergeCell ref="N6:N7"/>
    <mergeCell ref="W11:Y11"/>
    <mergeCell ref="W14:Y14"/>
    <mergeCell ref="W16:Y16"/>
    <mergeCell ref="E17:F17"/>
    <mergeCell ref="H17:I17"/>
    <mergeCell ref="E18:F18"/>
    <mergeCell ref="H18:I18"/>
    <mergeCell ref="E12:F12"/>
    <mergeCell ref="H12:I12"/>
    <mergeCell ref="E13:F13"/>
    <mergeCell ref="E19:F19"/>
    <mergeCell ref="H19:I19"/>
    <mergeCell ref="E20:F20"/>
    <mergeCell ref="H20:I20"/>
    <mergeCell ref="E21:F21"/>
    <mergeCell ref="H21:I21"/>
    <mergeCell ref="E28:F28"/>
    <mergeCell ref="H28:I28"/>
    <mergeCell ref="E25:F25"/>
    <mergeCell ref="H25:I25"/>
    <mergeCell ref="E26:F26"/>
    <mergeCell ref="H26:I26"/>
    <mergeCell ref="E27:F27"/>
    <mergeCell ref="H27:I27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22"/>
  <sheetViews>
    <sheetView view="pageBreakPreview" topLeftCell="A15" zoomScaleSheetLayoutView="100" workbookViewId="0">
      <selection activeCell="E12" sqref="E12"/>
    </sheetView>
  </sheetViews>
  <sheetFormatPr defaultRowHeight="15"/>
  <cols>
    <col min="1" max="1" width="3.7109375" customWidth="1"/>
    <col min="2" max="2" width="6.5703125" customWidth="1"/>
    <col min="3" max="3" width="38.28515625" customWidth="1"/>
    <col min="4" max="4" width="12.42578125" customWidth="1"/>
    <col min="5" max="5" width="13.42578125" customWidth="1"/>
    <col min="6" max="6" width="13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17" ht="15.75">
      <c r="B2" s="170" t="s">
        <v>75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2:17" ht="15.75">
      <c r="Q3" s="6" t="s">
        <v>12</v>
      </c>
    </row>
    <row r="4" spans="2:17" ht="15.75" thickBot="1"/>
    <row r="5" spans="2:17" ht="24.75" customHeight="1" thickBot="1">
      <c r="B5" s="152" t="s">
        <v>33</v>
      </c>
      <c r="C5" s="152" t="s">
        <v>29</v>
      </c>
      <c r="D5" s="152" t="s">
        <v>36</v>
      </c>
      <c r="E5" s="152" t="s">
        <v>37</v>
      </c>
      <c r="F5" s="152" t="s">
        <v>30</v>
      </c>
      <c r="G5" s="154" t="s">
        <v>38</v>
      </c>
      <c r="H5" s="177"/>
      <c r="I5" s="175" t="s">
        <v>31</v>
      </c>
      <c r="J5" s="176"/>
      <c r="K5" s="176"/>
      <c r="L5" s="176"/>
      <c r="M5" s="176"/>
      <c r="N5" s="176"/>
      <c r="O5" s="176"/>
      <c r="P5" s="176"/>
      <c r="Q5" s="182" t="s">
        <v>39</v>
      </c>
    </row>
    <row r="6" spans="2:17" ht="42.75" customHeight="1">
      <c r="B6" s="172"/>
      <c r="C6" s="174"/>
      <c r="D6" s="172"/>
      <c r="E6" s="174"/>
      <c r="F6" s="174"/>
      <c r="G6" s="152" t="s">
        <v>8</v>
      </c>
      <c r="H6" s="152" t="s">
        <v>44</v>
      </c>
      <c r="I6" s="136">
        <v>2026</v>
      </c>
      <c r="J6" s="136">
        <v>2027</v>
      </c>
      <c r="K6" s="136">
        <v>2028</v>
      </c>
      <c r="L6" s="136">
        <v>2029</v>
      </c>
      <c r="M6" s="136">
        <v>2030</v>
      </c>
      <c r="N6" s="136">
        <v>2031</v>
      </c>
      <c r="O6" s="136">
        <v>2032</v>
      </c>
      <c r="P6" s="162">
        <v>2033</v>
      </c>
      <c r="Q6" s="183"/>
    </row>
    <row r="7" spans="2:17" ht="37.5" customHeight="1" thickBot="1">
      <c r="B7" s="173"/>
      <c r="C7" s="131"/>
      <c r="D7" s="173"/>
      <c r="E7" s="131"/>
      <c r="F7" s="131"/>
      <c r="G7" s="153"/>
      <c r="H7" s="153"/>
      <c r="I7" s="173"/>
      <c r="J7" s="173"/>
      <c r="K7" s="173"/>
      <c r="L7" s="173"/>
      <c r="M7" s="173"/>
      <c r="N7" s="173"/>
      <c r="O7" s="173"/>
      <c r="P7" s="181"/>
      <c r="Q7" s="184"/>
    </row>
    <row r="8" spans="2:17" ht="69" customHeight="1" thickBot="1">
      <c r="B8" s="20">
        <v>1</v>
      </c>
      <c r="C8" s="178" t="s">
        <v>175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6"/>
    </row>
    <row r="9" spans="2:17" ht="84" customHeight="1" thickBot="1">
      <c r="B9" s="33" t="s">
        <v>51</v>
      </c>
      <c r="C9" s="85" t="s">
        <v>190</v>
      </c>
      <c r="D9" s="87" t="s">
        <v>238</v>
      </c>
      <c r="E9" s="87" t="s">
        <v>202</v>
      </c>
      <c r="F9" s="87" t="s">
        <v>60</v>
      </c>
      <c r="G9" s="87" t="s">
        <v>59</v>
      </c>
      <c r="H9" s="87">
        <v>2025</v>
      </c>
      <c r="I9" s="88" t="s">
        <v>59</v>
      </c>
      <c r="J9" s="88" t="s">
        <v>59</v>
      </c>
      <c r="K9" s="88" t="s">
        <v>59</v>
      </c>
      <c r="L9" s="88" t="s">
        <v>59</v>
      </c>
      <c r="M9" s="88" t="s">
        <v>59</v>
      </c>
      <c r="N9" s="88" t="s">
        <v>59</v>
      </c>
      <c r="O9" s="88" t="s">
        <v>59</v>
      </c>
      <c r="P9" s="88" t="s">
        <v>59</v>
      </c>
      <c r="Q9" s="114" t="s">
        <v>51</v>
      </c>
    </row>
    <row r="10" spans="2:17" ht="75" customHeight="1" thickBot="1">
      <c r="B10" s="33" t="s">
        <v>27</v>
      </c>
      <c r="C10" s="85" t="s">
        <v>191</v>
      </c>
      <c r="D10" s="87" t="s">
        <v>238</v>
      </c>
      <c r="E10" s="87" t="s">
        <v>203</v>
      </c>
      <c r="F10" s="87" t="s">
        <v>60</v>
      </c>
      <c r="G10" s="87" t="s">
        <v>59</v>
      </c>
      <c r="H10" s="87">
        <v>2025</v>
      </c>
      <c r="I10" s="88" t="s">
        <v>59</v>
      </c>
      <c r="J10" s="88" t="s">
        <v>59</v>
      </c>
      <c r="K10" s="88" t="s">
        <v>59</v>
      </c>
      <c r="L10" s="88" t="s">
        <v>59</v>
      </c>
      <c r="M10" s="88" t="s">
        <v>59</v>
      </c>
      <c r="N10" s="88" t="s">
        <v>59</v>
      </c>
      <c r="O10" s="88" t="s">
        <v>59</v>
      </c>
      <c r="P10" s="88" t="s">
        <v>59</v>
      </c>
      <c r="Q10" s="114" t="s">
        <v>81</v>
      </c>
    </row>
    <row r="11" spans="2:17" ht="81.75" customHeight="1" thickBot="1">
      <c r="B11" s="22" t="s">
        <v>79</v>
      </c>
      <c r="C11" s="85" t="s">
        <v>192</v>
      </c>
      <c r="D11" s="87" t="s">
        <v>238</v>
      </c>
      <c r="E11" s="87" t="s">
        <v>203</v>
      </c>
      <c r="F11" s="87" t="s">
        <v>60</v>
      </c>
      <c r="G11" s="87" t="s">
        <v>59</v>
      </c>
      <c r="H11" s="87">
        <v>2025</v>
      </c>
      <c r="I11" s="88" t="s">
        <v>59</v>
      </c>
      <c r="J11" s="88" t="s">
        <v>59</v>
      </c>
      <c r="K11" s="88" t="s">
        <v>59</v>
      </c>
      <c r="L11" s="88" t="s">
        <v>59</v>
      </c>
      <c r="M11" s="88" t="s">
        <v>59</v>
      </c>
      <c r="N11" s="88" t="s">
        <v>59</v>
      </c>
      <c r="O11" s="88" t="s">
        <v>59</v>
      </c>
      <c r="P11" s="88" t="s">
        <v>59</v>
      </c>
      <c r="Q11" s="114" t="s">
        <v>204</v>
      </c>
    </row>
    <row r="12" spans="2:17" ht="135.75" customHeight="1" thickBot="1">
      <c r="B12" s="33" t="s">
        <v>80</v>
      </c>
      <c r="C12" s="85" t="s">
        <v>241</v>
      </c>
      <c r="D12" s="87" t="s">
        <v>238</v>
      </c>
      <c r="E12" s="87" t="s">
        <v>203</v>
      </c>
      <c r="F12" s="87" t="s">
        <v>60</v>
      </c>
      <c r="G12" s="87" t="s">
        <v>59</v>
      </c>
      <c r="H12" s="87">
        <v>2025</v>
      </c>
      <c r="I12" s="88" t="s">
        <v>59</v>
      </c>
      <c r="J12" s="88" t="s">
        <v>59</v>
      </c>
      <c r="K12" s="88" t="s">
        <v>59</v>
      </c>
      <c r="L12" s="88" t="s">
        <v>59</v>
      </c>
      <c r="M12" s="88" t="s">
        <v>59</v>
      </c>
      <c r="N12" s="88" t="s">
        <v>59</v>
      </c>
      <c r="O12" s="88" t="s">
        <v>59</v>
      </c>
      <c r="P12" s="88" t="s">
        <v>59</v>
      </c>
      <c r="Q12" s="114" t="s">
        <v>204</v>
      </c>
    </row>
    <row r="13" spans="2:17" ht="44.25" hidden="1" customHeight="1" thickBot="1">
      <c r="B13" s="22" t="s">
        <v>81</v>
      </c>
      <c r="C13" s="85"/>
      <c r="D13" s="87"/>
      <c r="E13" s="87"/>
      <c r="F13" s="87"/>
      <c r="G13" s="87"/>
      <c r="H13" s="87"/>
      <c r="I13" s="88"/>
      <c r="J13" s="88"/>
      <c r="K13" s="88"/>
      <c r="L13" s="88"/>
      <c r="M13" s="88"/>
      <c r="N13" s="88"/>
      <c r="O13" s="88"/>
      <c r="P13" s="88"/>
      <c r="Q13" s="112"/>
    </row>
    <row r="14" spans="2:17" ht="40.5" hidden="1" customHeight="1" thickBot="1">
      <c r="B14" s="22" t="s">
        <v>82</v>
      </c>
      <c r="C14" s="85"/>
      <c r="D14" s="87"/>
      <c r="E14" s="87"/>
      <c r="F14" s="87"/>
      <c r="G14" s="87"/>
      <c r="H14" s="87"/>
      <c r="I14" s="88"/>
      <c r="J14" s="88"/>
      <c r="K14" s="88"/>
      <c r="L14" s="88"/>
      <c r="M14" s="88"/>
      <c r="N14" s="88"/>
      <c r="O14" s="88"/>
      <c r="P14" s="88"/>
      <c r="Q14" s="112"/>
    </row>
    <row r="15" spans="2:17" ht="26.25" customHeight="1" thickBot="1">
      <c r="B15" s="62">
        <v>2</v>
      </c>
      <c r="C15" s="178" t="s">
        <v>177</v>
      </c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80"/>
    </row>
    <row r="16" spans="2:17" ht="60.75" customHeight="1" thickBot="1">
      <c r="B16" s="61" t="s">
        <v>53</v>
      </c>
      <c r="C16" s="77" t="s">
        <v>212</v>
      </c>
      <c r="D16" s="87" t="s">
        <v>238</v>
      </c>
      <c r="E16" s="87" t="s">
        <v>203</v>
      </c>
      <c r="F16" s="87" t="s">
        <v>60</v>
      </c>
      <c r="G16" s="87" t="s">
        <v>59</v>
      </c>
      <c r="H16" s="87">
        <v>2025</v>
      </c>
      <c r="I16" s="88" t="s">
        <v>59</v>
      </c>
      <c r="J16" s="88" t="s">
        <v>59</v>
      </c>
      <c r="K16" s="88" t="s">
        <v>59</v>
      </c>
      <c r="L16" s="88" t="s">
        <v>59</v>
      </c>
      <c r="M16" s="88" t="s">
        <v>59</v>
      </c>
      <c r="N16" s="88" t="s">
        <v>59</v>
      </c>
      <c r="O16" s="88" t="s">
        <v>59</v>
      </c>
      <c r="P16" s="88" t="s">
        <v>59</v>
      </c>
      <c r="Q16" s="115" t="s">
        <v>206</v>
      </c>
    </row>
    <row r="17" spans="2:17" ht="111.75" customHeight="1" thickBot="1">
      <c r="B17" s="61" t="s">
        <v>74</v>
      </c>
      <c r="C17" s="77" t="s">
        <v>194</v>
      </c>
      <c r="D17" s="87" t="s">
        <v>238</v>
      </c>
      <c r="E17" s="87" t="s">
        <v>203</v>
      </c>
      <c r="F17" s="87" t="s">
        <v>60</v>
      </c>
      <c r="G17" s="87" t="s">
        <v>59</v>
      </c>
      <c r="H17" s="87">
        <v>2025</v>
      </c>
      <c r="I17" s="88" t="s">
        <v>59</v>
      </c>
      <c r="J17" s="88" t="s">
        <v>59</v>
      </c>
      <c r="K17" s="88" t="s">
        <v>59</v>
      </c>
      <c r="L17" s="88" t="s">
        <v>59</v>
      </c>
      <c r="M17" s="88" t="s">
        <v>59</v>
      </c>
      <c r="N17" s="88" t="s">
        <v>59</v>
      </c>
      <c r="O17" s="88" t="s">
        <v>59</v>
      </c>
      <c r="P17" s="88" t="s">
        <v>59</v>
      </c>
      <c r="Q17" s="115" t="s">
        <v>58</v>
      </c>
    </row>
    <row r="18" spans="2:17" ht="50.25" customHeight="1" thickBot="1">
      <c r="B18" s="61" t="s">
        <v>73</v>
      </c>
      <c r="C18" s="77" t="s">
        <v>213</v>
      </c>
      <c r="D18" s="87" t="s">
        <v>238</v>
      </c>
      <c r="E18" s="87" t="s">
        <v>203</v>
      </c>
      <c r="F18" s="87" t="s">
        <v>60</v>
      </c>
      <c r="G18" s="87" t="s">
        <v>59</v>
      </c>
      <c r="H18" s="87">
        <v>2025</v>
      </c>
      <c r="I18" s="88" t="s">
        <v>59</v>
      </c>
      <c r="J18" s="88" t="s">
        <v>59</v>
      </c>
      <c r="K18" s="88" t="s">
        <v>59</v>
      </c>
      <c r="L18" s="88" t="s">
        <v>59</v>
      </c>
      <c r="M18" s="88" t="s">
        <v>59</v>
      </c>
      <c r="N18" s="88" t="s">
        <v>59</v>
      </c>
      <c r="O18" s="88" t="s">
        <v>59</v>
      </c>
      <c r="P18" s="88" t="s">
        <v>59</v>
      </c>
      <c r="Q18" s="115" t="s">
        <v>205</v>
      </c>
    </row>
    <row r="19" spans="2:17" ht="36" customHeight="1" thickBot="1">
      <c r="B19" s="62" t="s">
        <v>159</v>
      </c>
      <c r="C19" s="178" t="s">
        <v>178</v>
      </c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80"/>
    </row>
    <row r="20" spans="2:17" ht="54.75" customHeight="1" thickBot="1">
      <c r="B20" s="61" t="s">
        <v>160</v>
      </c>
      <c r="C20" s="77" t="s">
        <v>195</v>
      </c>
      <c r="D20" s="87" t="s">
        <v>238</v>
      </c>
      <c r="E20" s="87" t="s">
        <v>203</v>
      </c>
      <c r="F20" s="87" t="s">
        <v>60</v>
      </c>
      <c r="G20" s="87" t="s">
        <v>59</v>
      </c>
      <c r="H20" s="87">
        <v>2025</v>
      </c>
      <c r="I20" s="88" t="s">
        <v>59</v>
      </c>
      <c r="J20" s="88" t="s">
        <v>59</v>
      </c>
      <c r="K20" s="88" t="s">
        <v>59</v>
      </c>
      <c r="L20" s="88" t="s">
        <v>59</v>
      </c>
      <c r="M20" s="88" t="s">
        <v>59</v>
      </c>
      <c r="N20" s="88" t="s">
        <v>59</v>
      </c>
      <c r="O20" s="88" t="s">
        <v>59</v>
      </c>
      <c r="P20" s="88" t="s">
        <v>59</v>
      </c>
      <c r="Q20" s="115" t="s">
        <v>207</v>
      </c>
    </row>
    <row r="21" spans="2:17" ht="55.5" hidden="1" customHeight="1" thickBot="1">
      <c r="B21" s="61" t="s">
        <v>176</v>
      </c>
      <c r="C21" s="77"/>
      <c r="D21" s="89"/>
      <c r="E21" s="87"/>
      <c r="F21" s="87"/>
      <c r="G21" s="87"/>
      <c r="H21" s="87"/>
      <c r="I21" s="88"/>
      <c r="J21" s="88"/>
      <c r="K21" s="88"/>
      <c r="L21" s="88"/>
      <c r="M21" s="88"/>
      <c r="N21" s="88"/>
      <c r="O21" s="88"/>
      <c r="P21" s="88"/>
      <c r="Q21" s="113"/>
    </row>
    <row r="22" spans="2:17" ht="43.5" hidden="1" customHeight="1" thickBot="1">
      <c r="B22" s="61" t="s">
        <v>179</v>
      </c>
      <c r="C22" s="77"/>
      <c r="D22" s="89"/>
      <c r="E22" s="87"/>
      <c r="F22" s="87"/>
      <c r="G22" s="87"/>
      <c r="H22" s="87"/>
      <c r="I22" s="88"/>
      <c r="J22" s="88"/>
      <c r="K22" s="88"/>
      <c r="L22" s="88"/>
      <c r="M22" s="88"/>
      <c r="N22" s="88"/>
      <c r="O22" s="88"/>
      <c r="P22" s="88"/>
      <c r="Q22" s="113"/>
    </row>
  </sheetData>
  <mergeCells count="22">
    <mergeCell ref="C19:Q19"/>
    <mergeCell ref="P6:P7"/>
    <mergeCell ref="O6:O7"/>
    <mergeCell ref="J6:J7"/>
    <mergeCell ref="L6:L7"/>
    <mergeCell ref="M6:M7"/>
    <mergeCell ref="Q5:Q7"/>
    <mergeCell ref="C8:Q8"/>
    <mergeCell ref="C15:Q15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1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125"/>
  <sheetViews>
    <sheetView view="pageBreakPreview" zoomScaleSheetLayoutView="100" workbookViewId="0">
      <selection activeCell="F32" sqref="F3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.85546875" customWidth="1"/>
    <col min="7" max="12" width="11" customWidth="1"/>
    <col min="13" max="13" width="9.140625" customWidth="1"/>
    <col min="14" max="14" width="12.28515625" hidden="1" customWidth="1"/>
    <col min="15" max="15" width="14.285156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52" t="s">
        <v>33</v>
      </c>
      <c r="C5" s="152" t="s">
        <v>88</v>
      </c>
      <c r="D5" s="152" t="s">
        <v>13</v>
      </c>
      <c r="E5" s="154" t="s">
        <v>45</v>
      </c>
      <c r="F5" s="177"/>
      <c r="G5" s="177"/>
      <c r="H5" s="177"/>
      <c r="I5" s="177"/>
      <c r="J5" s="177"/>
      <c r="K5" s="177"/>
      <c r="L5" s="177"/>
      <c r="M5" s="177"/>
      <c r="N5" s="177"/>
      <c r="O5" s="205"/>
    </row>
    <row r="6" spans="2:15" ht="24.75" customHeight="1">
      <c r="B6" s="172"/>
      <c r="C6" s="130"/>
      <c r="D6" s="172"/>
      <c r="E6" s="152">
        <v>2025</v>
      </c>
      <c r="F6" s="152">
        <v>2026</v>
      </c>
      <c r="G6" s="152">
        <v>2027</v>
      </c>
      <c r="H6" s="152">
        <v>2028</v>
      </c>
      <c r="I6" s="152">
        <v>2029</v>
      </c>
      <c r="J6" s="152">
        <v>2030</v>
      </c>
      <c r="K6" s="152">
        <v>2031</v>
      </c>
      <c r="L6" s="152">
        <v>2032</v>
      </c>
      <c r="M6" s="152">
        <v>2033</v>
      </c>
      <c r="N6" s="208" t="s">
        <v>9</v>
      </c>
      <c r="O6" s="203" t="s">
        <v>14</v>
      </c>
    </row>
    <row r="7" spans="2:15" ht="9" customHeight="1" thickBot="1">
      <c r="B7" s="173"/>
      <c r="C7" s="153"/>
      <c r="D7" s="173"/>
      <c r="E7" s="153"/>
      <c r="F7" s="153"/>
      <c r="G7" s="153"/>
      <c r="H7" s="153"/>
      <c r="I7" s="153"/>
      <c r="J7" s="153"/>
      <c r="K7" s="153"/>
      <c r="L7" s="153"/>
      <c r="M7" s="153"/>
      <c r="N7" s="209"/>
      <c r="O7" s="204"/>
    </row>
    <row r="8" spans="2:15" ht="18" customHeight="1" thickBot="1">
      <c r="B8" s="25">
        <v>1</v>
      </c>
      <c r="C8" s="28">
        <v>2</v>
      </c>
      <c r="D8" s="35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2">
        <v>10</v>
      </c>
      <c r="O8" s="52">
        <v>12</v>
      </c>
    </row>
    <row r="9" spans="2:15" ht="102.75" customHeight="1" thickBot="1">
      <c r="B9" s="206" t="s">
        <v>239</v>
      </c>
      <c r="C9" s="207"/>
      <c r="D9" s="51" t="s">
        <v>242</v>
      </c>
      <c r="E9" s="45">
        <f>E10+E11+E12+E13</f>
        <v>0</v>
      </c>
      <c r="F9" s="45">
        <f t="shared" ref="F9" si="0">F10+F11+F12+F13</f>
        <v>3450</v>
      </c>
      <c r="G9" s="45">
        <f t="shared" ref="G9:M9" si="1">G10+G11+G12+G13</f>
        <v>3100</v>
      </c>
      <c r="H9" s="45">
        <f t="shared" si="1"/>
        <v>3600</v>
      </c>
      <c r="I9" s="45">
        <f t="shared" si="1"/>
        <v>3600</v>
      </c>
      <c r="J9" s="45">
        <f t="shared" si="1"/>
        <v>3600</v>
      </c>
      <c r="K9" s="45">
        <f t="shared" si="1"/>
        <v>3600</v>
      </c>
      <c r="L9" s="45">
        <f t="shared" si="1"/>
        <v>3600</v>
      </c>
      <c r="M9" s="45">
        <f t="shared" si="1"/>
        <v>3600</v>
      </c>
      <c r="N9" s="18"/>
      <c r="O9" s="53">
        <f>F9+G9+H9+I9+J9+K9+L9+M9</f>
        <v>28150</v>
      </c>
    </row>
    <row r="10" spans="2:15" ht="21" customHeight="1" thickBot="1">
      <c r="B10" s="22"/>
      <c r="C10" s="9" t="s">
        <v>17</v>
      </c>
      <c r="D10" s="24" t="s">
        <v>21</v>
      </c>
      <c r="E10" s="44">
        <f>E73+E85+E92+E115</f>
        <v>0</v>
      </c>
      <c r="F10" s="44">
        <f t="shared" ref="F10:M10" si="2">F17+F23+F29+F35+F41+F47+F99+F111</f>
        <v>0</v>
      </c>
      <c r="G10" s="44">
        <f t="shared" si="2"/>
        <v>0</v>
      </c>
      <c r="H10" s="44">
        <f t="shared" si="2"/>
        <v>0</v>
      </c>
      <c r="I10" s="44">
        <f t="shared" si="2"/>
        <v>0</v>
      </c>
      <c r="J10" s="44">
        <f t="shared" si="2"/>
        <v>0</v>
      </c>
      <c r="K10" s="44">
        <f t="shared" si="2"/>
        <v>0</v>
      </c>
      <c r="L10" s="44">
        <f t="shared" si="2"/>
        <v>0</v>
      </c>
      <c r="M10" s="44">
        <f t="shared" si="2"/>
        <v>0</v>
      </c>
      <c r="N10" s="3"/>
      <c r="O10" s="53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44">
        <f>E74+E86+E93+E116</f>
        <v>0</v>
      </c>
      <c r="F11" s="44">
        <f>F17+F24+F30+F36+F100+F106+F112+F123</f>
        <v>0</v>
      </c>
      <c r="G11" s="44">
        <f t="shared" ref="G11:M11" si="4">G18+G24+G30+G36+G42+G48+G100+G112</f>
        <v>0</v>
      </c>
      <c r="H11" s="44">
        <f t="shared" si="4"/>
        <v>0</v>
      </c>
      <c r="I11" s="44">
        <f t="shared" si="4"/>
        <v>0</v>
      </c>
      <c r="J11" s="44">
        <f t="shared" si="4"/>
        <v>0</v>
      </c>
      <c r="K11" s="44">
        <f t="shared" si="4"/>
        <v>0</v>
      </c>
      <c r="L11" s="44">
        <f t="shared" si="4"/>
        <v>0</v>
      </c>
      <c r="M11" s="44">
        <f t="shared" si="4"/>
        <v>0</v>
      </c>
      <c r="N11" s="3"/>
      <c r="O11" s="53">
        <f t="shared" si="3"/>
        <v>0</v>
      </c>
    </row>
    <row r="12" spans="2:15" ht="27" customHeight="1" thickBot="1">
      <c r="B12" s="22"/>
      <c r="C12" s="9" t="s">
        <v>18</v>
      </c>
      <c r="D12" s="24" t="s">
        <v>21</v>
      </c>
      <c r="E12" s="44">
        <f>E75+E87+E94+E117</f>
        <v>0</v>
      </c>
      <c r="F12" s="44">
        <f>F19+F25+F31+F37+F101+F107+F113+F124</f>
        <v>3450</v>
      </c>
      <c r="G12" s="44">
        <f t="shared" ref="G12:M12" si="5">G19+G25+G31+G37+G101+G107+G113+G124</f>
        <v>3100</v>
      </c>
      <c r="H12" s="44">
        <f t="shared" si="5"/>
        <v>3600</v>
      </c>
      <c r="I12" s="44">
        <f t="shared" si="5"/>
        <v>3600</v>
      </c>
      <c r="J12" s="44">
        <f t="shared" si="5"/>
        <v>3600</v>
      </c>
      <c r="K12" s="44">
        <f t="shared" si="5"/>
        <v>3600</v>
      </c>
      <c r="L12" s="44">
        <f t="shared" si="5"/>
        <v>3600</v>
      </c>
      <c r="M12" s="44">
        <f t="shared" si="5"/>
        <v>3600</v>
      </c>
      <c r="N12" s="3"/>
      <c r="O12" s="53">
        <f>E12+F12+G12+H12+I12+J12+K12+L12+M12</f>
        <v>28150</v>
      </c>
    </row>
    <row r="13" spans="2:15" ht="27.75" customHeight="1" thickBot="1">
      <c r="B13" s="22"/>
      <c r="C13" s="9" t="s">
        <v>16</v>
      </c>
      <c r="D13" s="43" t="s">
        <v>21</v>
      </c>
      <c r="E13" s="44">
        <f>E76+E88+E95+E118</f>
        <v>0</v>
      </c>
      <c r="F13" s="44">
        <f>F20+F26+F32+F38+F44+F50+F102+F114</f>
        <v>0</v>
      </c>
      <c r="G13" s="44">
        <f>G20+G26+G32+G38+G44+G50+G102+G114</f>
        <v>0</v>
      </c>
      <c r="H13" s="44">
        <v>0</v>
      </c>
      <c r="I13" s="44">
        <f t="shared" ref="I13:M13" si="6">I20+I26+I32+I38+I44+I50+I102+I114</f>
        <v>0</v>
      </c>
      <c r="J13" s="44">
        <f t="shared" si="6"/>
        <v>0</v>
      </c>
      <c r="K13" s="44">
        <f t="shared" si="6"/>
        <v>0</v>
      </c>
      <c r="L13" s="44">
        <f t="shared" si="6"/>
        <v>0</v>
      </c>
      <c r="M13" s="44">
        <f t="shared" si="6"/>
        <v>0</v>
      </c>
      <c r="N13" s="3"/>
      <c r="O13" s="53">
        <f t="shared" si="3"/>
        <v>0</v>
      </c>
    </row>
    <row r="14" spans="2:15" ht="81.75" customHeight="1">
      <c r="B14" s="26">
        <v>1</v>
      </c>
      <c r="C14" s="196" t="s">
        <v>208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8"/>
    </row>
    <row r="15" spans="2:15" ht="36" customHeight="1" thickBot="1">
      <c r="B15" s="64" t="s">
        <v>11</v>
      </c>
      <c r="C15" s="65" t="s">
        <v>89</v>
      </c>
      <c r="D15" s="187" t="s">
        <v>209</v>
      </c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200"/>
    </row>
    <row r="16" spans="2:15" ht="32.25" customHeight="1" thickBot="1">
      <c r="B16" s="66" t="s">
        <v>34</v>
      </c>
      <c r="C16" s="67" t="s">
        <v>46</v>
      </c>
      <c r="D16" s="43" t="s">
        <v>244</v>
      </c>
      <c r="E16" s="68">
        <f>E71+E72+E73+E74</f>
        <v>0</v>
      </c>
      <c r="F16" s="68">
        <f>F17+F18+F19+F20</f>
        <v>0</v>
      </c>
      <c r="G16" s="68">
        <f t="shared" ref="G16:M16" si="7">G17+G18+G19+G20</f>
        <v>0</v>
      </c>
      <c r="H16" s="68">
        <f t="shared" si="7"/>
        <v>0</v>
      </c>
      <c r="I16" s="68">
        <f t="shared" si="7"/>
        <v>0</v>
      </c>
      <c r="J16" s="68">
        <f t="shared" si="7"/>
        <v>0</v>
      </c>
      <c r="K16" s="68">
        <f t="shared" si="7"/>
        <v>0</v>
      </c>
      <c r="L16" s="68">
        <f t="shared" si="7"/>
        <v>0</v>
      </c>
      <c r="M16" s="68">
        <f t="shared" si="7"/>
        <v>0</v>
      </c>
      <c r="N16" s="69"/>
      <c r="O16" s="73">
        <f>F16+G16+H16+I16+J16+K16+L16+M16</f>
        <v>0</v>
      </c>
    </row>
    <row r="17" spans="2:15" ht="28.5" customHeight="1" thickBot="1">
      <c r="B17" s="92"/>
      <c r="C17" s="38" t="s">
        <v>17</v>
      </c>
      <c r="D17" s="43"/>
      <c r="E17" s="75">
        <f t="shared" ref="E17:M17" si="8">E81+E82+E83+E84</f>
        <v>0</v>
      </c>
      <c r="F17" s="86">
        <f t="shared" si="8"/>
        <v>0</v>
      </c>
      <c r="G17" s="86">
        <f t="shared" si="8"/>
        <v>0</v>
      </c>
      <c r="H17" s="86">
        <f t="shared" si="8"/>
        <v>0</v>
      </c>
      <c r="I17" s="86">
        <f t="shared" si="8"/>
        <v>0</v>
      </c>
      <c r="J17" s="86">
        <f t="shared" si="8"/>
        <v>0</v>
      </c>
      <c r="K17" s="86">
        <f t="shared" si="8"/>
        <v>0</v>
      </c>
      <c r="L17" s="86">
        <f t="shared" si="8"/>
        <v>0</v>
      </c>
      <c r="M17" s="86">
        <f t="shared" si="8"/>
        <v>0</v>
      </c>
      <c r="N17" s="76"/>
      <c r="O17" s="73">
        <f t="shared" ref="O17:O18" si="9">F17+G17+H17+I17+J17+K17+L17+M17</f>
        <v>0</v>
      </c>
    </row>
    <row r="18" spans="2:15" ht="33.75" customHeight="1" thickBot="1">
      <c r="B18" s="92"/>
      <c r="C18" s="38" t="s">
        <v>15</v>
      </c>
      <c r="D18" s="43"/>
      <c r="E18" s="75">
        <f t="shared" ref="E18:M18" si="10">E82+E83+E84+E85</f>
        <v>0</v>
      </c>
      <c r="F18" s="86">
        <f t="shared" si="10"/>
        <v>0</v>
      </c>
      <c r="G18" s="86">
        <f t="shared" si="10"/>
        <v>0</v>
      </c>
      <c r="H18" s="86">
        <f t="shared" si="10"/>
        <v>0</v>
      </c>
      <c r="I18" s="86">
        <f t="shared" si="10"/>
        <v>0</v>
      </c>
      <c r="J18" s="86">
        <f t="shared" si="10"/>
        <v>0</v>
      </c>
      <c r="K18" s="86">
        <f t="shared" si="10"/>
        <v>0</v>
      </c>
      <c r="L18" s="86">
        <f t="shared" si="10"/>
        <v>0</v>
      </c>
      <c r="M18" s="86">
        <f t="shared" si="10"/>
        <v>0</v>
      </c>
      <c r="N18" s="76"/>
      <c r="O18" s="73">
        <f t="shared" si="9"/>
        <v>0</v>
      </c>
    </row>
    <row r="19" spans="2:15" ht="19.5" customHeight="1" thickBot="1">
      <c r="B19" s="92"/>
      <c r="C19" s="38" t="s">
        <v>18</v>
      </c>
      <c r="D19" s="43"/>
      <c r="E19" s="75">
        <f>E83+E84+E85+E86</f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76"/>
      <c r="O19" s="73">
        <f>F19+G19+H19+I19+J19+K19+L19+M19</f>
        <v>0</v>
      </c>
    </row>
    <row r="20" spans="2:15" ht="23.25" customHeight="1" thickBot="1">
      <c r="B20" s="92"/>
      <c r="C20" s="38" t="s">
        <v>16</v>
      </c>
      <c r="D20" s="43"/>
      <c r="E20" s="75">
        <f t="shared" ref="E20:M20" si="11">E84+E85+E86+E87</f>
        <v>0</v>
      </c>
      <c r="F20" s="86">
        <f t="shared" si="11"/>
        <v>0</v>
      </c>
      <c r="G20" s="86">
        <f t="shared" si="11"/>
        <v>0</v>
      </c>
      <c r="H20" s="86">
        <f t="shared" si="11"/>
        <v>0</v>
      </c>
      <c r="I20" s="86">
        <f t="shared" si="11"/>
        <v>0</v>
      </c>
      <c r="J20" s="86">
        <f t="shared" si="11"/>
        <v>0</v>
      </c>
      <c r="K20" s="86">
        <f t="shared" si="11"/>
        <v>0</v>
      </c>
      <c r="L20" s="86">
        <f t="shared" si="11"/>
        <v>0</v>
      </c>
      <c r="M20" s="86">
        <f t="shared" si="11"/>
        <v>0</v>
      </c>
      <c r="N20" s="76"/>
      <c r="O20" s="73">
        <f>F20+G20+H20+I20+J20+K20+L20+M20</f>
        <v>0</v>
      </c>
    </row>
    <row r="21" spans="2:15" ht="39.75" customHeight="1" thickBot="1">
      <c r="B21" s="64" t="s">
        <v>90</v>
      </c>
      <c r="C21" s="65" t="s">
        <v>89</v>
      </c>
      <c r="D21" s="187" t="s">
        <v>210</v>
      </c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200"/>
    </row>
    <row r="22" spans="2:15" ht="39" customHeight="1" thickBot="1">
      <c r="B22" s="66" t="s">
        <v>32</v>
      </c>
      <c r="C22" s="67" t="s">
        <v>46</v>
      </c>
      <c r="D22" s="43" t="s">
        <v>244</v>
      </c>
      <c r="E22" s="68">
        <f>E73+E74+E75+E76</f>
        <v>0</v>
      </c>
      <c r="F22" s="68">
        <f>F23+F24+F25+F26</f>
        <v>0</v>
      </c>
      <c r="G22" s="68">
        <f t="shared" ref="G22:M22" si="12">G23+G24+G25+G26</f>
        <v>0</v>
      </c>
      <c r="H22" s="68">
        <f t="shared" si="12"/>
        <v>0</v>
      </c>
      <c r="I22" s="68">
        <f t="shared" si="12"/>
        <v>0</v>
      </c>
      <c r="J22" s="68">
        <f t="shared" si="12"/>
        <v>0</v>
      </c>
      <c r="K22" s="68">
        <f t="shared" si="12"/>
        <v>0</v>
      </c>
      <c r="L22" s="68">
        <f t="shared" si="12"/>
        <v>0</v>
      </c>
      <c r="M22" s="68">
        <f t="shared" si="12"/>
        <v>0</v>
      </c>
      <c r="N22" s="69"/>
      <c r="O22" s="73">
        <f>F22+G22+H22+I22+J22+K22+L22+M22</f>
        <v>0</v>
      </c>
    </row>
    <row r="23" spans="2:15" ht="25.5" customHeight="1" thickBot="1">
      <c r="B23" s="92"/>
      <c r="C23" s="38" t="s">
        <v>17</v>
      </c>
      <c r="D23" s="43"/>
      <c r="E23" s="75">
        <f t="shared" ref="E23:F23" si="13">E87+E88+E89+E90</f>
        <v>0</v>
      </c>
      <c r="F23" s="86">
        <f t="shared" si="13"/>
        <v>0</v>
      </c>
      <c r="G23" s="86">
        <f t="shared" ref="G23:M23" si="14">G87+G88+G89+G90</f>
        <v>0</v>
      </c>
      <c r="H23" s="86">
        <f t="shared" si="14"/>
        <v>0</v>
      </c>
      <c r="I23" s="86">
        <f t="shared" si="14"/>
        <v>0</v>
      </c>
      <c r="J23" s="86">
        <f t="shared" si="14"/>
        <v>0</v>
      </c>
      <c r="K23" s="86">
        <f t="shared" si="14"/>
        <v>0</v>
      </c>
      <c r="L23" s="86">
        <f t="shared" si="14"/>
        <v>0</v>
      </c>
      <c r="M23" s="86">
        <f t="shared" si="14"/>
        <v>0</v>
      </c>
      <c r="N23" s="76"/>
      <c r="O23" s="73">
        <f t="shared" ref="O23:O24" si="15">F23+G23+H23+I23+J23+K23+L23+M23</f>
        <v>0</v>
      </c>
    </row>
    <row r="24" spans="2:15" ht="32.25" customHeight="1" thickBot="1">
      <c r="B24" s="92"/>
      <c r="C24" s="38" t="s">
        <v>15</v>
      </c>
      <c r="D24" s="43"/>
      <c r="E24" s="75">
        <f t="shared" ref="E24:F24" si="16">E88+E89+E90+E91</f>
        <v>0</v>
      </c>
      <c r="F24" s="86">
        <f t="shared" si="16"/>
        <v>0</v>
      </c>
      <c r="G24" s="86">
        <f t="shared" ref="G24:M24" si="17">G88+G89+G90+G91</f>
        <v>0</v>
      </c>
      <c r="H24" s="86">
        <f t="shared" si="17"/>
        <v>0</v>
      </c>
      <c r="I24" s="86">
        <f t="shared" si="17"/>
        <v>0</v>
      </c>
      <c r="J24" s="86">
        <f t="shared" si="17"/>
        <v>0</v>
      </c>
      <c r="K24" s="86">
        <f t="shared" si="17"/>
        <v>0</v>
      </c>
      <c r="L24" s="86">
        <f t="shared" si="17"/>
        <v>0</v>
      </c>
      <c r="M24" s="86">
        <f t="shared" si="17"/>
        <v>0</v>
      </c>
      <c r="N24" s="76"/>
      <c r="O24" s="73">
        <f t="shared" si="15"/>
        <v>0</v>
      </c>
    </row>
    <row r="25" spans="2:15" ht="23.25" customHeight="1" thickBot="1">
      <c r="B25" s="92"/>
      <c r="C25" s="38" t="s">
        <v>18</v>
      </c>
      <c r="D25" s="43"/>
      <c r="E25" s="75">
        <f>E89+E90+E91+E92</f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76"/>
      <c r="O25" s="73">
        <f>F25+G25+H25+I25+J25+K25+L25+M25</f>
        <v>0</v>
      </c>
    </row>
    <row r="26" spans="2:15" ht="23.25" customHeight="1" thickBot="1">
      <c r="B26" s="92"/>
      <c r="C26" s="38" t="s">
        <v>16</v>
      </c>
      <c r="D26" s="43"/>
      <c r="E26" s="75">
        <f t="shared" ref="E26:F26" si="18">E90+E91+E92+E93</f>
        <v>0</v>
      </c>
      <c r="F26" s="86">
        <f t="shared" si="18"/>
        <v>0</v>
      </c>
      <c r="G26" s="86">
        <f t="shared" ref="G26:M26" si="19">G90+G91+G92+G93</f>
        <v>0</v>
      </c>
      <c r="H26" s="86">
        <f t="shared" si="19"/>
        <v>0</v>
      </c>
      <c r="I26" s="86">
        <f t="shared" si="19"/>
        <v>0</v>
      </c>
      <c r="J26" s="86">
        <f t="shared" si="19"/>
        <v>0</v>
      </c>
      <c r="K26" s="86">
        <f t="shared" si="19"/>
        <v>0</v>
      </c>
      <c r="L26" s="86">
        <f t="shared" si="19"/>
        <v>0</v>
      </c>
      <c r="M26" s="86">
        <f t="shared" si="19"/>
        <v>0</v>
      </c>
      <c r="N26" s="76"/>
      <c r="O26" s="73">
        <f>F26+G26+H26+I26+J26+K26+L26+M26</f>
        <v>0</v>
      </c>
    </row>
    <row r="27" spans="2:15" ht="38.25" customHeight="1" thickBot="1">
      <c r="B27" s="64" t="s">
        <v>63</v>
      </c>
      <c r="C27" s="65" t="s">
        <v>89</v>
      </c>
      <c r="D27" s="187" t="s">
        <v>211</v>
      </c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200"/>
    </row>
    <row r="28" spans="2:15" ht="39" customHeight="1" thickBot="1">
      <c r="B28" s="66" t="s">
        <v>64</v>
      </c>
      <c r="C28" s="67" t="s">
        <v>46</v>
      </c>
      <c r="D28" s="43" t="s">
        <v>243</v>
      </c>
      <c r="E28" s="68" t="e">
        <f>E75+E76+#REF!+#REF!</f>
        <v>#REF!</v>
      </c>
      <c r="F28" s="68">
        <f>F29+F30+F31+F32</f>
        <v>995</v>
      </c>
      <c r="G28" s="68">
        <f>G29+G30+G31+G32</f>
        <v>1100</v>
      </c>
      <c r="H28" s="68">
        <f t="shared" ref="H28:M28" si="20">H29+H30+H31+H32</f>
        <v>1100</v>
      </c>
      <c r="I28" s="68">
        <f t="shared" si="20"/>
        <v>1100</v>
      </c>
      <c r="J28" s="68">
        <f t="shared" si="20"/>
        <v>1100</v>
      </c>
      <c r="K28" s="68">
        <f t="shared" si="20"/>
        <v>1100</v>
      </c>
      <c r="L28" s="68">
        <f t="shared" si="20"/>
        <v>1100</v>
      </c>
      <c r="M28" s="68">
        <f t="shared" si="20"/>
        <v>1100</v>
      </c>
      <c r="N28" s="69"/>
      <c r="O28" s="73">
        <f>F28+G28+H28+I28+J28+K28+L28+M28</f>
        <v>8695</v>
      </c>
    </row>
    <row r="29" spans="2:15" ht="21.75" customHeight="1" thickBot="1">
      <c r="B29" s="92"/>
      <c r="C29" s="38" t="s">
        <v>17</v>
      </c>
      <c r="D29" s="43"/>
      <c r="E29" s="75">
        <f t="shared" ref="E29:F29" si="21">E93+E94+E95+E96</f>
        <v>0</v>
      </c>
      <c r="F29" s="86">
        <f t="shared" si="21"/>
        <v>0</v>
      </c>
      <c r="G29" s="86">
        <f t="shared" ref="G29:M29" si="22">G93+G94+G95+G96</f>
        <v>0</v>
      </c>
      <c r="H29" s="86">
        <f t="shared" si="22"/>
        <v>0</v>
      </c>
      <c r="I29" s="86">
        <f t="shared" si="22"/>
        <v>0</v>
      </c>
      <c r="J29" s="86">
        <f t="shared" si="22"/>
        <v>0</v>
      </c>
      <c r="K29" s="86">
        <f t="shared" si="22"/>
        <v>0</v>
      </c>
      <c r="L29" s="86">
        <f t="shared" si="22"/>
        <v>0</v>
      </c>
      <c r="M29" s="86">
        <f t="shared" si="22"/>
        <v>0</v>
      </c>
      <c r="N29" s="76"/>
      <c r="O29" s="73">
        <f t="shared" ref="O29:O30" si="23">F29+G29+H29+I29+J29+K29+L29+M29</f>
        <v>0</v>
      </c>
    </row>
    <row r="30" spans="2:15" ht="39" customHeight="1" thickBot="1">
      <c r="B30" s="92"/>
      <c r="C30" s="38" t="s">
        <v>15</v>
      </c>
      <c r="D30" s="43"/>
      <c r="E30" s="75">
        <f t="shared" ref="E30:F30" si="24">E94+E95+E96+E97</f>
        <v>0</v>
      </c>
      <c r="F30" s="86">
        <f t="shared" si="24"/>
        <v>0</v>
      </c>
      <c r="G30" s="86">
        <f t="shared" ref="G30:M30" si="25">G94+G95+G96+G97</f>
        <v>0</v>
      </c>
      <c r="H30" s="86">
        <f t="shared" si="25"/>
        <v>0</v>
      </c>
      <c r="I30" s="86">
        <f t="shared" si="25"/>
        <v>0</v>
      </c>
      <c r="J30" s="86">
        <f t="shared" si="25"/>
        <v>0</v>
      </c>
      <c r="K30" s="86">
        <f t="shared" si="25"/>
        <v>0</v>
      </c>
      <c r="L30" s="86">
        <f t="shared" si="25"/>
        <v>0</v>
      </c>
      <c r="M30" s="86">
        <f t="shared" si="25"/>
        <v>0</v>
      </c>
      <c r="N30" s="76"/>
      <c r="O30" s="73">
        <f t="shared" si="23"/>
        <v>0</v>
      </c>
    </row>
    <row r="31" spans="2:15" ht="26.25" customHeight="1" thickBot="1">
      <c r="B31" s="92"/>
      <c r="C31" s="38" t="s">
        <v>18</v>
      </c>
      <c r="D31" s="43"/>
      <c r="E31" s="75" t="e">
        <f>E95+E96+E97+E98</f>
        <v>#REF!</v>
      </c>
      <c r="F31" s="86">
        <v>995</v>
      </c>
      <c r="G31" s="86">
        <v>1100</v>
      </c>
      <c r="H31" s="86">
        <v>1100</v>
      </c>
      <c r="I31" s="86">
        <v>1100</v>
      </c>
      <c r="J31" s="86">
        <v>1100</v>
      </c>
      <c r="K31" s="86">
        <v>1100</v>
      </c>
      <c r="L31" s="86">
        <v>1100</v>
      </c>
      <c r="M31" s="86">
        <v>1100</v>
      </c>
      <c r="N31" s="76"/>
      <c r="O31" s="73">
        <f>F31+G31+H31+I31+J31+K31+L31+M31</f>
        <v>8695</v>
      </c>
    </row>
    <row r="32" spans="2:15" ht="24" customHeight="1" thickBot="1">
      <c r="B32" s="92"/>
      <c r="C32" s="38" t="s">
        <v>16</v>
      </c>
      <c r="D32" s="43"/>
      <c r="E32" s="75" t="e">
        <f t="shared" ref="E32" si="26">E96+E97+E98+E99</f>
        <v>#REF!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76"/>
      <c r="O32" s="73">
        <f>F32+G32+H32+I32+J32+K32+L32+M32</f>
        <v>0</v>
      </c>
    </row>
    <row r="33" spans="2:15" ht="61.5" customHeight="1" thickBot="1">
      <c r="B33" s="64" t="s">
        <v>65</v>
      </c>
      <c r="C33" s="65" t="s">
        <v>89</v>
      </c>
      <c r="D33" s="187" t="s">
        <v>240</v>
      </c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200"/>
    </row>
    <row r="34" spans="2:15" ht="39" customHeight="1" thickBot="1">
      <c r="B34" s="66" t="s">
        <v>66</v>
      </c>
      <c r="C34" s="67" t="s">
        <v>46</v>
      </c>
      <c r="D34" s="43" t="s">
        <v>242</v>
      </c>
      <c r="E34" s="68" t="e">
        <f>#REF!+#REF!+#REF!+E77</f>
        <v>#REF!</v>
      </c>
      <c r="F34" s="68">
        <f>F35+F36+F37+F38</f>
        <v>0</v>
      </c>
      <c r="G34" s="68">
        <f t="shared" ref="G34:M34" si="27">G35+G36+G37+G38</f>
        <v>0</v>
      </c>
      <c r="H34" s="68">
        <f t="shared" si="27"/>
        <v>0</v>
      </c>
      <c r="I34" s="68">
        <f t="shared" si="27"/>
        <v>0</v>
      </c>
      <c r="J34" s="68">
        <f t="shared" si="27"/>
        <v>0</v>
      </c>
      <c r="K34" s="68">
        <f t="shared" si="27"/>
        <v>0</v>
      </c>
      <c r="L34" s="68">
        <f t="shared" si="27"/>
        <v>0</v>
      </c>
      <c r="M34" s="68">
        <f t="shared" si="27"/>
        <v>0</v>
      </c>
      <c r="N34" s="69"/>
      <c r="O34" s="73">
        <f>F34+G34+H34+I34+J34+K34+L34+M34</f>
        <v>0</v>
      </c>
    </row>
    <row r="35" spans="2:15" ht="26.25" customHeight="1" thickBot="1">
      <c r="B35" s="92"/>
      <c r="C35" s="38" t="s">
        <v>17</v>
      </c>
      <c r="D35" s="43"/>
      <c r="E35" s="75" t="e">
        <f t="shared" ref="E35" si="28">E99+E100+E101+E102</f>
        <v>#REF!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76"/>
      <c r="O35" s="73">
        <f t="shared" ref="O35:O36" si="29">F35+G35+H35+I35+J35+K35+L35+M35</f>
        <v>0</v>
      </c>
    </row>
    <row r="36" spans="2:15" ht="33.75" customHeight="1" thickBot="1">
      <c r="B36" s="92"/>
      <c r="C36" s="38" t="s">
        <v>15</v>
      </c>
      <c r="D36" s="43"/>
      <c r="E36" s="75">
        <f>E100+E101+E102+E109</f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76"/>
      <c r="O36" s="73">
        <f t="shared" si="29"/>
        <v>0</v>
      </c>
    </row>
    <row r="37" spans="2:15" ht="24" customHeight="1" thickBot="1">
      <c r="B37" s="92"/>
      <c r="C37" s="38" t="s">
        <v>18</v>
      </c>
      <c r="D37" s="43"/>
      <c r="E37" s="75">
        <f>E101+E102+E109+E110</f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76"/>
      <c r="O37" s="73">
        <f>F37+G37+H37+I37+J37+K37+L37+M37</f>
        <v>0</v>
      </c>
    </row>
    <row r="38" spans="2:15" ht="26.25" customHeight="1" thickBot="1">
      <c r="B38" s="92"/>
      <c r="C38" s="38" t="s">
        <v>16</v>
      </c>
      <c r="D38" s="43"/>
      <c r="E38" s="75">
        <f>E102+E109+E110+E111</f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76"/>
      <c r="O38" s="73">
        <f>F38+G38+H38+I38+J38+K38+L38+M38</f>
        <v>0</v>
      </c>
    </row>
    <row r="39" spans="2:15" ht="31.5" hidden="1" customHeight="1" thickBot="1">
      <c r="B39" s="64" t="s">
        <v>91</v>
      </c>
      <c r="C39" s="65" t="s">
        <v>89</v>
      </c>
      <c r="D39" s="187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200"/>
    </row>
    <row r="40" spans="2:15" ht="39" hidden="1" customHeight="1" thickBot="1">
      <c r="B40" s="66" t="s">
        <v>92</v>
      </c>
      <c r="C40" s="67" t="s">
        <v>46</v>
      </c>
      <c r="D40" s="43"/>
      <c r="E40" s="68" t="e">
        <f>#REF!+E77+E78+E79</f>
        <v>#REF!</v>
      </c>
      <c r="F40" s="68">
        <f>F41+F42+F43+F44</f>
        <v>0</v>
      </c>
      <c r="G40" s="68">
        <f t="shared" ref="G40:M40" si="30">G41+G42+G43+G44</f>
        <v>0</v>
      </c>
      <c r="H40" s="68">
        <f t="shared" si="30"/>
        <v>0</v>
      </c>
      <c r="I40" s="68">
        <f t="shared" si="30"/>
        <v>0</v>
      </c>
      <c r="J40" s="68">
        <f t="shared" si="30"/>
        <v>0</v>
      </c>
      <c r="K40" s="68">
        <f t="shared" si="30"/>
        <v>0</v>
      </c>
      <c r="L40" s="68">
        <f t="shared" si="30"/>
        <v>0</v>
      </c>
      <c r="M40" s="68">
        <f t="shared" si="30"/>
        <v>0</v>
      </c>
      <c r="N40" s="69"/>
      <c r="O40" s="73">
        <f>F40+G40+H40+I40+J40+K40+L40+M40</f>
        <v>0</v>
      </c>
    </row>
    <row r="41" spans="2:15" ht="39" hidden="1" customHeight="1" thickBot="1">
      <c r="B41" s="92"/>
      <c r="C41" s="38" t="s">
        <v>17</v>
      </c>
      <c r="D41" s="43"/>
      <c r="E41" s="75">
        <f t="shared" ref="E41" si="31">E111+E112+E113+E114</f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76"/>
      <c r="O41" s="73">
        <f t="shared" ref="O41:O42" si="32">F41+G41+H41+I41+J41+K41+L41+M41</f>
        <v>0</v>
      </c>
    </row>
    <row r="42" spans="2:15" ht="39" hidden="1" customHeight="1" thickBot="1">
      <c r="B42" s="92"/>
      <c r="C42" s="38" t="s">
        <v>15</v>
      </c>
      <c r="D42" s="43"/>
      <c r="E42" s="75" t="e">
        <f>E112+E113+E114+#REF!</f>
        <v>#REF!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76"/>
      <c r="O42" s="73">
        <f t="shared" si="32"/>
        <v>0</v>
      </c>
    </row>
    <row r="43" spans="2:15" ht="39" hidden="1" customHeight="1" thickBot="1">
      <c r="B43" s="92"/>
      <c r="C43" s="38" t="s">
        <v>18</v>
      </c>
      <c r="D43" s="43"/>
      <c r="E43" s="75" t="e">
        <f>E113+E114+#REF!+#REF!</f>
        <v>#REF!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76"/>
      <c r="O43" s="73">
        <f>F43+G43+H43+I43+J43+K43+L43+M43</f>
        <v>0</v>
      </c>
    </row>
    <row r="44" spans="2:15" ht="39" hidden="1" customHeight="1" thickBot="1">
      <c r="B44" s="92"/>
      <c r="C44" s="38" t="s">
        <v>16</v>
      </c>
      <c r="D44" s="43"/>
      <c r="E44" s="75" t="e">
        <f>E114+#REF!+#REF!+#REF!</f>
        <v>#REF!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76"/>
      <c r="O44" s="73">
        <f>F44+G44+H44+I44+J44+K44+L44+M44</f>
        <v>0</v>
      </c>
    </row>
    <row r="45" spans="2:15" ht="39" hidden="1" customHeight="1" thickBot="1">
      <c r="B45" s="64" t="s">
        <v>93</v>
      </c>
      <c r="C45" s="65" t="s">
        <v>89</v>
      </c>
      <c r="D45" s="187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</row>
    <row r="46" spans="2:15" ht="39" hidden="1" customHeight="1" thickBot="1">
      <c r="B46" s="66" t="s">
        <v>94</v>
      </c>
      <c r="C46" s="67" t="s">
        <v>46</v>
      </c>
      <c r="D46" s="43"/>
      <c r="E46" s="68">
        <f t="shared" ref="E46" si="33">E78+E79+E80+E81</f>
        <v>0</v>
      </c>
      <c r="F46" s="68">
        <f>F47+F48+F49+F50</f>
        <v>0</v>
      </c>
      <c r="G46" s="68">
        <f t="shared" ref="G46:M46" si="34">G47+G48+G49+G50</f>
        <v>0</v>
      </c>
      <c r="H46" s="68">
        <f t="shared" si="34"/>
        <v>0</v>
      </c>
      <c r="I46" s="68">
        <f t="shared" si="34"/>
        <v>0</v>
      </c>
      <c r="J46" s="68">
        <f t="shared" si="34"/>
        <v>0</v>
      </c>
      <c r="K46" s="68">
        <f t="shared" si="34"/>
        <v>0</v>
      </c>
      <c r="L46" s="68">
        <f t="shared" si="34"/>
        <v>0</v>
      </c>
      <c r="M46" s="68">
        <f t="shared" si="34"/>
        <v>0</v>
      </c>
      <c r="N46" s="69"/>
      <c r="O46" s="73">
        <f>F46+G46+H46+I46+J46+K46+L46+M46</f>
        <v>0</v>
      </c>
    </row>
    <row r="47" spans="2:15" ht="24" hidden="1" customHeight="1" thickBot="1">
      <c r="B47" s="92"/>
      <c r="C47" s="38" t="s">
        <v>17</v>
      </c>
      <c r="D47" s="43"/>
      <c r="E47" s="75" t="e">
        <f>#REF!+#REF!+#REF!+#REF!</f>
        <v>#REF!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76"/>
      <c r="O47" s="73">
        <f t="shared" ref="O47:O48" si="35">F47+G47+H47+I47+J47+K47+L47+M47</f>
        <v>0</v>
      </c>
    </row>
    <row r="48" spans="2:15" ht="24.75" hidden="1" customHeight="1" thickBot="1">
      <c r="B48" s="92"/>
      <c r="C48" s="38" t="s">
        <v>15</v>
      </c>
      <c r="D48" s="43"/>
      <c r="E48" s="75" t="e">
        <f>#REF!+#REF!+#REF!+#REF!</f>
        <v>#REF!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76"/>
      <c r="O48" s="73">
        <f t="shared" si="35"/>
        <v>0</v>
      </c>
    </row>
    <row r="49" spans="2:15" ht="24" hidden="1" customHeight="1" thickBot="1">
      <c r="B49" s="92"/>
      <c r="C49" s="38" t="s">
        <v>18</v>
      </c>
      <c r="D49" s="43"/>
      <c r="E49" s="75" t="e">
        <f>#REF!+#REF!+#REF!+#REF!</f>
        <v>#REF!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76"/>
      <c r="O49" s="73">
        <f>F49+G49+H49+I49+J49+K49+L49+M49</f>
        <v>0</v>
      </c>
    </row>
    <row r="50" spans="2:15" ht="22.5" hidden="1" customHeight="1" thickBot="1">
      <c r="B50" s="92"/>
      <c r="C50" s="38" t="s">
        <v>16</v>
      </c>
      <c r="D50" s="43"/>
      <c r="E50" s="75" t="e">
        <f>#REF!+#REF!+#REF!+#REF!</f>
        <v>#REF!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76"/>
      <c r="O50" s="73">
        <f>F50+G50+H50+I50+J50+K50+L50+M50</f>
        <v>0</v>
      </c>
    </row>
    <row r="51" spans="2:15" ht="39" hidden="1" customHeight="1" thickBot="1">
      <c r="B51" s="64" t="s">
        <v>65</v>
      </c>
      <c r="C51" s="65" t="s">
        <v>89</v>
      </c>
      <c r="D51" s="187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200"/>
    </row>
    <row r="52" spans="2:15" ht="39" hidden="1" customHeight="1">
      <c r="B52" s="66" t="s">
        <v>66</v>
      </c>
      <c r="C52" s="67" t="s">
        <v>46</v>
      </c>
      <c r="D52" s="43" t="s">
        <v>99</v>
      </c>
      <c r="E52" s="68" t="e">
        <f>#REF!+#REF!+#REF!+E85</f>
        <v>#REF!</v>
      </c>
      <c r="F52" s="68" t="e">
        <f>#REF!+#REF!+#REF!+F85</f>
        <v>#REF!</v>
      </c>
      <c r="G52" s="68" t="e">
        <f>#REF!+#REF!+#REF!+G85</f>
        <v>#REF!</v>
      </c>
      <c r="H52" s="68" t="e">
        <f>#REF!+#REF!+#REF!+H85</f>
        <v>#REF!</v>
      </c>
      <c r="I52" s="68" t="e">
        <f>#REF!+#REF!+#REF!+I85</f>
        <v>#REF!</v>
      </c>
      <c r="J52" s="68" t="e">
        <f>#REF!+#REF!+#REF!+J85</f>
        <v>#REF!</v>
      </c>
      <c r="K52" s="69"/>
      <c r="L52" s="69"/>
      <c r="M52" s="67"/>
      <c r="N52" s="69"/>
      <c r="O52" s="73" t="e">
        <f>E52+F52+G52+H52+I52+J52</f>
        <v>#REF!</v>
      </c>
    </row>
    <row r="53" spans="2:15" ht="58.5" hidden="1" customHeight="1" thickBot="1">
      <c r="B53" s="64" t="s">
        <v>91</v>
      </c>
      <c r="C53" s="65" t="s">
        <v>89</v>
      </c>
      <c r="D53" s="187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200"/>
    </row>
    <row r="54" spans="2:15" ht="39" hidden="1" customHeight="1">
      <c r="B54" s="66" t="s">
        <v>92</v>
      </c>
      <c r="C54" s="67" t="s">
        <v>46</v>
      </c>
      <c r="D54" s="43" t="s">
        <v>100</v>
      </c>
      <c r="E54" s="68" t="e">
        <f>#REF!+E85+E86+E87</f>
        <v>#REF!</v>
      </c>
      <c r="F54" s="68" t="e">
        <f>#REF!+F85+F86+F87</f>
        <v>#REF!</v>
      </c>
      <c r="G54" s="68" t="e">
        <f>#REF!+G85+G86+G87</f>
        <v>#REF!</v>
      </c>
      <c r="H54" s="68" t="e">
        <f>#REF!+H85+H86+H87</f>
        <v>#REF!</v>
      </c>
      <c r="I54" s="68" t="e">
        <f>#REF!+I85+I86+I87</f>
        <v>#REF!</v>
      </c>
      <c r="J54" s="68" t="e">
        <f>#REF!+J85+J86+J87</f>
        <v>#REF!</v>
      </c>
      <c r="K54" s="69"/>
      <c r="L54" s="69"/>
      <c r="M54" s="67"/>
      <c r="N54" s="69"/>
      <c r="O54" s="73" t="e">
        <f>E54+F54+G54+H54+I54+J54</f>
        <v>#REF!</v>
      </c>
    </row>
    <row r="55" spans="2:15" ht="39" hidden="1" customHeight="1" thickBot="1">
      <c r="B55" s="64" t="s">
        <v>93</v>
      </c>
      <c r="C55" s="65" t="s">
        <v>89</v>
      </c>
      <c r="D55" s="187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200"/>
    </row>
    <row r="56" spans="2:15" ht="39" hidden="1" customHeight="1">
      <c r="B56" s="66" t="s">
        <v>94</v>
      </c>
      <c r="C56" s="67" t="s">
        <v>46</v>
      </c>
      <c r="D56" s="43" t="s">
        <v>101</v>
      </c>
      <c r="E56" s="68">
        <f t="shared" ref="E56:J56" si="36">E86+E87+E88+E89</f>
        <v>0</v>
      </c>
      <c r="F56" s="68">
        <f t="shared" si="36"/>
        <v>0</v>
      </c>
      <c r="G56" s="68">
        <f t="shared" si="36"/>
        <v>0</v>
      </c>
      <c r="H56" s="68">
        <f t="shared" si="36"/>
        <v>0</v>
      </c>
      <c r="I56" s="68">
        <f t="shared" si="36"/>
        <v>0</v>
      </c>
      <c r="J56" s="68">
        <f t="shared" si="36"/>
        <v>0</v>
      </c>
      <c r="K56" s="69"/>
      <c r="L56" s="69"/>
      <c r="M56" s="67"/>
      <c r="N56" s="69"/>
      <c r="O56" s="73">
        <f>E56+F56+G56+H56+I56+J56</f>
        <v>0</v>
      </c>
    </row>
    <row r="57" spans="2:15" ht="39" hidden="1" customHeight="1" thickBot="1">
      <c r="B57" s="64" t="s">
        <v>95</v>
      </c>
      <c r="C57" s="65" t="s">
        <v>89</v>
      </c>
      <c r="D57" s="187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200"/>
    </row>
    <row r="58" spans="2:15" ht="39" hidden="1" customHeight="1">
      <c r="B58" s="66" t="s">
        <v>96</v>
      </c>
      <c r="C58" s="67" t="s">
        <v>46</v>
      </c>
      <c r="D58" s="43" t="s">
        <v>102</v>
      </c>
      <c r="E58" s="68">
        <f t="shared" ref="E58:J58" si="37">E88+E89+E90+E91</f>
        <v>0</v>
      </c>
      <c r="F58" s="68">
        <f t="shared" si="37"/>
        <v>0</v>
      </c>
      <c r="G58" s="68">
        <f t="shared" si="37"/>
        <v>0</v>
      </c>
      <c r="H58" s="68">
        <f t="shared" si="37"/>
        <v>0</v>
      </c>
      <c r="I58" s="68">
        <f t="shared" si="37"/>
        <v>0</v>
      </c>
      <c r="J58" s="68">
        <f t="shared" si="37"/>
        <v>0</v>
      </c>
      <c r="K58" s="69"/>
      <c r="L58" s="69"/>
      <c r="M58" s="67"/>
      <c r="N58" s="69"/>
      <c r="O58" s="73">
        <f>E58+F58+G58+H58+I58+J58</f>
        <v>0</v>
      </c>
    </row>
    <row r="59" spans="2:15" ht="39" hidden="1" customHeight="1" thickBot="1">
      <c r="B59" s="64" t="s">
        <v>97</v>
      </c>
      <c r="C59" s="65" t="s">
        <v>89</v>
      </c>
      <c r="D59" s="187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200"/>
    </row>
    <row r="60" spans="2:15" ht="39" hidden="1" customHeight="1">
      <c r="B60" s="66" t="s">
        <v>98</v>
      </c>
      <c r="C60" s="67" t="s">
        <v>46</v>
      </c>
      <c r="D60" s="43" t="s">
        <v>113</v>
      </c>
      <c r="E60" s="68">
        <f t="shared" ref="E60:J60" si="38">E90+E91+E92+E93</f>
        <v>0</v>
      </c>
      <c r="F60" s="68">
        <f t="shared" si="38"/>
        <v>0</v>
      </c>
      <c r="G60" s="68">
        <f t="shared" si="38"/>
        <v>0</v>
      </c>
      <c r="H60" s="68">
        <f t="shared" si="38"/>
        <v>0</v>
      </c>
      <c r="I60" s="68">
        <f t="shared" si="38"/>
        <v>0</v>
      </c>
      <c r="J60" s="68">
        <f t="shared" si="38"/>
        <v>0</v>
      </c>
      <c r="K60" s="69"/>
      <c r="L60" s="69"/>
      <c r="M60" s="67"/>
      <c r="N60" s="69"/>
      <c r="O60" s="73">
        <f>E60+F60+G60+H60+I60+J60</f>
        <v>0</v>
      </c>
    </row>
    <row r="61" spans="2:15" ht="39" hidden="1" customHeight="1" thickBot="1">
      <c r="B61" s="64" t="s">
        <v>111</v>
      </c>
      <c r="C61" s="65" t="s">
        <v>89</v>
      </c>
      <c r="D61" s="187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200"/>
    </row>
    <row r="62" spans="2:15" ht="39" hidden="1" customHeight="1">
      <c r="B62" s="66" t="s">
        <v>112</v>
      </c>
      <c r="C62" s="67" t="s">
        <v>46</v>
      </c>
      <c r="D62" s="43" t="s">
        <v>116</v>
      </c>
      <c r="E62" s="68">
        <f t="shared" ref="E62:J62" si="39">E92+E93+E94+E95</f>
        <v>0</v>
      </c>
      <c r="F62" s="68">
        <f t="shared" si="39"/>
        <v>0</v>
      </c>
      <c r="G62" s="68">
        <f t="shared" si="39"/>
        <v>0</v>
      </c>
      <c r="H62" s="68">
        <f t="shared" si="39"/>
        <v>0</v>
      </c>
      <c r="I62" s="68">
        <f t="shared" si="39"/>
        <v>0</v>
      </c>
      <c r="J62" s="68">
        <f t="shared" si="39"/>
        <v>0</v>
      </c>
      <c r="K62" s="69"/>
      <c r="L62" s="69"/>
      <c r="M62" s="67"/>
      <c r="N62" s="69"/>
      <c r="O62" s="73">
        <f t="shared" ref="O62" si="40">E62+F62+G62+H62+I62+J62</f>
        <v>0</v>
      </c>
    </row>
    <row r="63" spans="2:15" ht="39" hidden="1" customHeight="1" thickBot="1">
      <c r="B63" s="64" t="s">
        <v>114</v>
      </c>
      <c r="C63" s="65" t="s">
        <v>89</v>
      </c>
      <c r="D63" s="187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200"/>
    </row>
    <row r="64" spans="2:15" ht="39" hidden="1" customHeight="1">
      <c r="B64" s="66" t="s">
        <v>115</v>
      </c>
      <c r="C64" s="67" t="s">
        <v>46</v>
      </c>
      <c r="D64" s="43" t="s">
        <v>129</v>
      </c>
      <c r="E64" s="68" t="e">
        <f>E94+E95+E96+#REF!</f>
        <v>#REF!</v>
      </c>
      <c r="F64" s="68" t="e">
        <f>F94+F95+F96+#REF!</f>
        <v>#REF!</v>
      </c>
      <c r="G64" s="68" t="e">
        <f>G94+G95+G96+#REF!</f>
        <v>#REF!</v>
      </c>
      <c r="H64" s="68" t="e">
        <f>H94+H95+H96+#REF!</f>
        <v>#REF!</v>
      </c>
      <c r="I64" s="68" t="e">
        <f>I94+I95+I96+#REF!</f>
        <v>#REF!</v>
      </c>
      <c r="J64" s="68" t="e">
        <f>J94+J95+J96+#REF!</f>
        <v>#REF!</v>
      </c>
      <c r="K64" s="69"/>
      <c r="L64" s="69"/>
      <c r="M64" s="67"/>
      <c r="N64" s="69"/>
      <c r="O64" s="73" t="e">
        <f t="shared" ref="O64" si="41">E64+F64+G64+H64+I64+J64</f>
        <v>#REF!</v>
      </c>
    </row>
    <row r="65" spans="2:15" ht="39" hidden="1" customHeight="1" thickBot="1">
      <c r="B65" s="64" t="s">
        <v>121</v>
      </c>
      <c r="C65" s="65" t="s">
        <v>89</v>
      </c>
      <c r="D65" s="187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200"/>
    </row>
    <row r="66" spans="2:15" ht="39" hidden="1" customHeight="1">
      <c r="B66" s="66" t="s">
        <v>122</v>
      </c>
      <c r="C66" s="67" t="s">
        <v>46</v>
      </c>
      <c r="D66" s="43" t="s">
        <v>130</v>
      </c>
      <c r="E66" s="68">
        <f t="shared" ref="E66:J66" si="42">E90+E91+E92+E93</f>
        <v>0</v>
      </c>
      <c r="F66" s="68">
        <f t="shared" si="42"/>
        <v>0</v>
      </c>
      <c r="G66" s="68">
        <f t="shared" si="42"/>
        <v>0</v>
      </c>
      <c r="H66" s="68">
        <f t="shared" si="42"/>
        <v>0</v>
      </c>
      <c r="I66" s="68">
        <f t="shared" si="42"/>
        <v>0</v>
      </c>
      <c r="J66" s="68">
        <f t="shared" si="42"/>
        <v>0</v>
      </c>
      <c r="K66" s="69"/>
      <c r="L66" s="69"/>
      <c r="M66" s="67"/>
      <c r="N66" s="69"/>
      <c r="O66" s="73">
        <f>E66+F66+G66+H66+I66+J66</f>
        <v>0</v>
      </c>
    </row>
    <row r="67" spans="2:15" ht="39" hidden="1" customHeight="1" thickBot="1">
      <c r="B67" s="64" t="s">
        <v>123</v>
      </c>
      <c r="C67" s="65" t="s">
        <v>89</v>
      </c>
      <c r="D67" s="187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200"/>
    </row>
    <row r="68" spans="2:15" ht="39" hidden="1" customHeight="1">
      <c r="B68" s="66" t="s">
        <v>124</v>
      </c>
      <c r="C68" s="67" t="s">
        <v>46</v>
      </c>
      <c r="D68" s="43" t="s">
        <v>131</v>
      </c>
      <c r="E68" s="68">
        <f t="shared" ref="E68:J68" si="43">E88+E89+E90+E91</f>
        <v>0</v>
      </c>
      <c r="F68" s="68">
        <f t="shared" si="43"/>
        <v>0</v>
      </c>
      <c r="G68" s="68">
        <f t="shared" si="43"/>
        <v>0</v>
      </c>
      <c r="H68" s="68">
        <f t="shared" si="43"/>
        <v>0</v>
      </c>
      <c r="I68" s="68">
        <f t="shared" si="43"/>
        <v>0</v>
      </c>
      <c r="J68" s="68">
        <f t="shared" si="43"/>
        <v>0</v>
      </c>
      <c r="K68" s="69"/>
      <c r="L68" s="69"/>
      <c r="M68" s="67"/>
      <c r="N68" s="69"/>
      <c r="O68" s="73">
        <f t="shared" ref="O68" si="44">E68+F68+G68+H68+I68+J68</f>
        <v>0</v>
      </c>
    </row>
    <row r="69" spans="2:15" ht="39" hidden="1" customHeight="1" thickBot="1">
      <c r="B69" s="64" t="s">
        <v>125</v>
      </c>
      <c r="C69" s="65" t="s">
        <v>89</v>
      </c>
      <c r="D69" s="187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200"/>
    </row>
    <row r="70" spans="2:15" ht="39" hidden="1" customHeight="1">
      <c r="B70" s="66" t="s">
        <v>126</v>
      </c>
      <c r="C70" s="67" t="s">
        <v>46</v>
      </c>
      <c r="D70" s="43" t="s">
        <v>132</v>
      </c>
      <c r="E70" s="68">
        <f t="shared" ref="E70:J70" si="45">E90+E91+E92+E93</f>
        <v>0</v>
      </c>
      <c r="F70" s="68">
        <f t="shared" si="45"/>
        <v>0</v>
      </c>
      <c r="G70" s="68">
        <f t="shared" si="45"/>
        <v>0</v>
      </c>
      <c r="H70" s="68">
        <f t="shared" si="45"/>
        <v>0</v>
      </c>
      <c r="I70" s="68">
        <f t="shared" si="45"/>
        <v>0</v>
      </c>
      <c r="J70" s="68">
        <f t="shared" si="45"/>
        <v>0</v>
      </c>
      <c r="K70" s="69"/>
      <c r="L70" s="69"/>
      <c r="M70" s="67"/>
      <c r="N70" s="69"/>
      <c r="O70" s="73">
        <f t="shared" ref="O70" si="46">E70+F70+G70+H70+I70+J70</f>
        <v>0</v>
      </c>
    </row>
    <row r="71" spans="2:15" ht="39" hidden="1" customHeight="1" thickBot="1">
      <c r="B71" s="64" t="s">
        <v>127</v>
      </c>
      <c r="C71" s="65" t="s">
        <v>89</v>
      </c>
      <c r="D71" s="187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200"/>
    </row>
    <row r="72" spans="2:15" ht="39" hidden="1" customHeight="1">
      <c r="B72" s="66" t="s">
        <v>128</v>
      </c>
      <c r="C72" s="67" t="s">
        <v>46</v>
      </c>
      <c r="D72" s="43" t="s">
        <v>133</v>
      </c>
      <c r="E72" s="68">
        <f t="shared" ref="E72:J72" si="47">E92+E93+E94+E95</f>
        <v>0</v>
      </c>
      <c r="F72" s="68">
        <f t="shared" si="47"/>
        <v>0</v>
      </c>
      <c r="G72" s="68">
        <f t="shared" si="47"/>
        <v>0</v>
      </c>
      <c r="H72" s="68">
        <f t="shared" si="47"/>
        <v>0</v>
      </c>
      <c r="I72" s="68">
        <f t="shared" si="47"/>
        <v>0</v>
      </c>
      <c r="J72" s="68">
        <f t="shared" si="47"/>
        <v>0</v>
      </c>
      <c r="K72" s="69"/>
      <c r="L72" s="69"/>
      <c r="M72" s="67"/>
      <c r="N72" s="69"/>
      <c r="O72" s="73">
        <f>E72+F72+G72+H72+I72+J72</f>
        <v>0</v>
      </c>
    </row>
    <row r="73" spans="2:15" ht="20.25" hidden="1" customHeight="1" thickBot="1">
      <c r="B73" s="20" t="s">
        <v>0</v>
      </c>
      <c r="C73" s="9" t="s">
        <v>19</v>
      </c>
      <c r="D73" s="70" t="s">
        <v>21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3"/>
      <c r="L73" s="3"/>
      <c r="M73" s="9"/>
      <c r="N73" s="3"/>
      <c r="O73" s="18"/>
    </row>
    <row r="74" spans="2:15" ht="33.75" hidden="1" customHeight="1" thickBot="1">
      <c r="B74" s="20" t="s">
        <v>0</v>
      </c>
      <c r="C74" s="9" t="s">
        <v>20</v>
      </c>
      <c r="D74" s="36" t="s">
        <v>21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3"/>
      <c r="L74" s="3"/>
      <c r="M74" s="9"/>
      <c r="N74" s="3"/>
      <c r="O74" s="18"/>
    </row>
    <row r="75" spans="2:15" ht="31.5" hidden="1" customHeight="1" thickBot="1">
      <c r="B75" s="20" t="s">
        <v>0</v>
      </c>
      <c r="C75" s="9" t="s">
        <v>18</v>
      </c>
      <c r="D75" s="36" t="s">
        <v>21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3"/>
      <c r="L75" s="3"/>
      <c r="M75" s="9"/>
      <c r="N75" s="3"/>
      <c r="O75" s="18" t="s">
        <v>0</v>
      </c>
    </row>
    <row r="76" spans="2:15" ht="31.5" hidden="1" customHeight="1" thickBot="1">
      <c r="B76" s="20" t="s">
        <v>0</v>
      </c>
      <c r="C76" s="9" t="s">
        <v>16</v>
      </c>
      <c r="D76" s="36" t="s">
        <v>21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3"/>
      <c r="L76" s="3"/>
      <c r="M76" s="11"/>
      <c r="N76" s="3"/>
      <c r="O76" s="18" t="s">
        <v>0</v>
      </c>
    </row>
    <row r="77" spans="2:15" ht="54.75" hidden="1" customHeight="1" thickBot="1">
      <c r="B77" s="30" t="s">
        <v>56</v>
      </c>
      <c r="C77" s="65" t="s">
        <v>89</v>
      </c>
      <c r="D77" s="193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9"/>
    </row>
    <row r="78" spans="2:15" ht="40.5" hidden="1" customHeight="1" thickBot="1">
      <c r="B78" s="30" t="s">
        <v>103</v>
      </c>
      <c r="C78" s="71" t="s">
        <v>46</v>
      </c>
      <c r="D78" s="37" t="s">
        <v>134</v>
      </c>
      <c r="E78" s="47">
        <f t="shared" ref="E78:J78" si="48">E87+E88+E89+E90</f>
        <v>0</v>
      </c>
      <c r="F78" s="47">
        <f t="shared" si="48"/>
        <v>0</v>
      </c>
      <c r="G78" s="47">
        <f t="shared" si="48"/>
        <v>0</v>
      </c>
      <c r="H78" s="47">
        <f t="shared" si="48"/>
        <v>0</v>
      </c>
      <c r="I78" s="47">
        <f t="shared" si="48"/>
        <v>0</v>
      </c>
      <c r="J78" s="47">
        <f t="shared" si="48"/>
        <v>0</v>
      </c>
      <c r="K78" s="48"/>
      <c r="L78" s="48"/>
      <c r="M78" s="49"/>
      <c r="N78" s="48"/>
      <c r="O78" s="73">
        <f>E78+F78+G78+H78+I78+J78</f>
        <v>0</v>
      </c>
    </row>
    <row r="79" spans="2:15" ht="59.25" hidden="1" customHeight="1" thickBot="1">
      <c r="B79" s="30" t="s">
        <v>57</v>
      </c>
      <c r="C79" s="65" t="s">
        <v>89</v>
      </c>
      <c r="D79" s="193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9"/>
    </row>
    <row r="80" spans="2:15" ht="40.5" hidden="1" customHeight="1" thickBot="1">
      <c r="B80" s="30" t="s">
        <v>104</v>
      </c>
      <c r="C80" s="71" t="s">
        <v>46</v>
      </c>
      <c r="D80" s="37" t="s">
        <v>135</v>
      </c>
      <c r="E80" s="47">
        <f t="shared" ref="E80:J80" si="49">E89+E90+E91+E92</f>
        <v>0</v>
      </c>
      <c r="F80" s="47">
        <f t="shared" si="49"/>
        <v>0</v>
      </c>
      <c r="G80" s="47">
        <f t="shared" si="49"/>
        <v>0</v>
      </c>
      <c r="H80" s="47">
        <f t="shared" si="49"/>
        <v>0</v>
      </c>
      <c r="I80" s="47">
        <f t="shared" si="49"/>
        <v>0</v>
      </c>
      <c r="J80" s="47">
        <f t="shared" si="49"/>
        <v>0</v>
      </c>
      <c r="K80" s="48"/>
      <c r="L80" s="48"/>
      <c r="M80" s="49"/>
      <c r="N80" s="48"/>
      <c r="O80" s="73">
        <f>E80+F80+G80+H80+I80+J80</f>
        <v>0</v>
      </c>
    </row>
    <row r="81" spans="2:15" ht="53.25" hidden="1" customHeight="1" thickBot="1">
      <c r="B81" s="30" t="s">
        <v>58</v>
      </c>
      <c r="C81" s="65" t="s">
        <v>89</v>
      </c>
      <c r="D81" s="193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9"/>
    </row>
    <row r="82" spans="2:15" ht="40.5" hidden="1" customHeight="1" thickBot="1">
      <c r="B82" s="30" t="s">
        <v>105</v>
      </c>
      <c r="C82" s="71" t="s">
        <v>46</v>
      </c>
      <c r="D82" s="37" t="s">
        <v>136</v>
      </c>
      <c r="E82" s="47">
        <f t="shared" ref="E82:J82" si="50">E91+E92+E93+E94</f>
        <v>0</v>
      </c>
      <c r="F82" s="47">
        <f t="shared" si="50"/>
        <v>0</v>
      </c>
      <c r="G82" s="47">
        <f t="shared" si="50"/>
        <v>0</v>
      </c>
      <c r="H82" s="47">
        <f t="shared" si="50"/>
        <v>0</v>
      </c>
      <c r="I82" s="47">
        <f t="shared" si="50"/>
        <v>0</v>
      </c>
      <c r="J82" s="47">
        <f t="shared" si="50"/>
        <v>0</v>
      </c>
      <c r="K82" s="48"/>
      <c r="L82" s="48"/>
      <c r="M82" s="49"/>
      <c r="N82" s="48"/>
      <c r="O82" s="73">
        <f>E82+F82+G82+H82+I82+J82</f>
        <v>0</v>
      </c>
    </row>
    <row r="83" spans="2:15" ht="74.25" hidden="1" customHeight="1" thickBot="1">
      <c r="B83" s="30" t="s">
        <v>106</v>
      </c>
      <c r="C83" s="65" t="s">
        <v>89</v>
      </c>
      <c r="D83" s="193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9"/>
    </row>
    <row r="84" spans="2:15" ht="40.5" hidden="1" customHeight="1" thickBot="1">
      <c r="B84" s="30" t="s">
        <v>107</v>
      </c>
      <c r="C84" s="71" t="s">
        <v>46</v>
      </c>
      <c r="D84" s="37" t="s">
        <v>137</v>
      </c>
      <c r="E84" s="47">
        <f t="shared" ref="E84:J84" si="51">E93+E94+E95+E96</f>
        <v>0</v>
      </c>
      <c r="F84" s="47">
        <f t="shared" si="51"/>
        <v>0</v>
      </c>
      <c r="G84" s="47">
        <f t="shared" si="51"/>
        <v>0</v>
      </c>
      <c r="H84" s="47">
        <f t="shared" si="51"/>
        <v>0</v>
      </c>
      <c r="I84" s="47">
        <f t="shared" si="51"/>
        <v>0</v>
      </c>
      <c r="J84" s="47">
        <f t="shared" si="51"/>
        <v>0</v>
      </c>
      <c r="K84" s="48"/>
      <c r="L84" s="48"/>
      <c r="M84" s="49"/>
      <c r="N84" s="48"/>
      <c r="O84" s="73">
        <f>E84+F84+G84+H84+I84+J84</f>
        <v>0</v>
      </c>
    </row>
    <row r="85" spans="2:15" ht="33" hidden="1" customHeight="1" thickBot="1">
      <c r="B85" s="20" t="s">
        <v>0</v>
      </c>
      <c r="C85" s="9" t="s">
        <v>19</v>
      </c>
      <c r="D85" s="36" t="s">
        <v>21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3"/>
      <c r="L85" s="3"/>
      <c r="M85" s="9"/>
      <c r="N85" s="3"/>
      <c r="O85" s="18" t="s">
        <v>0</v>
      </c>
    </row>
    <row r="86" spans="2:15" ht="32.25" hidden="1" thickBot="1">
      <c r="B86" s="20" t="s">
        <v>0</v>
      </c>
      <c r="C86" s="9" t="s">
        <v>20</v>
      </c>
      <c r="D86" s="36" t="s">
        <v>21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3"/>
      <c r="L86" s="3"/>
      <c r="M86" s="9"/>
      <c r="N86" s="3"/>
      <c r="O86" s="18"/>
    </row>
    <row r="87" spans="2:15" ht="24.75" hidden="1" customHeight="1" thickBot="1">
      <c r="B87" s="20" t="s">
        <v>0</v>
      </c>
      <c r="C87" s="9" t="s">
        <v>18</v>
      </c>
      <c r="D87" s="36" t="s">
        <v>21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3"/>
      <c r="L87" s="3"/>
      <c r="M87" s="9"/>
      <c r="N87" s="3"/>
      <c r="O87" s="18" t="s">
        <v>0</v>
      </c>
    </row>
    <row r="88" spans="2:15" ht="24.75" hidden="1" customHeight="1" thickBot="1">
      <c r="B88" s="20" t="s">
        <v>0</v>
      </c>
      <c r="C88" s="9" t="s">
        <v>16</v>
      </c>
      <c r="D88" s="36" t="s">
        <v>21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3"/>
      <c r="L88" s="3"/>
      <c r="M88" s="9"/>
      <c r="N88" s="3"/>
      <c r="O88" s="18" t="s">
        <v>0</v>
      </c>
    </row>
    <row r="89" spans="2:15" ht="25.5" hidden="1" customHeight="1" thickBot="1">
      <c r="B89" s="27">
        <v>3</v>
      </c>
      <c r="C89" s="190" t="s">
        <v>78</v>
      </c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2"/>
    </row>
    <row r="90" spans="2:15" ht="20.25" hidden="1" customHeight="1" thickBot="1">
      <c r="B90" s="30" t="s">
        <v>47</v>
      </c>
      <c r="C90" s="46" t="s">
        <v>71</v>
      </c>
      <c r="D90" s="193" t="s">
        <v>67</v>
      </c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5"/>
    </row>
    <row r="91" spans="2:15" ht="33.75" hidden="1" customHeight="1" thickBot="1">
      <c r="B91" s="30" t="s">
        <v>48</v>
      </c>
      <c r="C91" s="9" t="s">
        <v>46</v>
      </c>
      <c r="D91" s="50" t="s">
        <v>72</v>
      </c>
      <c r="E91" s="47">
        <f>E92+E93+E94+E95</f>
        <v>0</v>
      </c>
      <c r="F91" s="47">
        <f t="shared" ref="F91" si="52">F92+F93+F94+F95</f>
        <v>0</v>
      </c>
      <c r="G91" s="47">
        <f t="shared" ref="G91" si="53">G92+G93+G94+G95</f>
        <v>0</v>
      </c>
      <c r="H91" s="47">
        <f t="shared" ref="H91" si="54">H92+H93+H94+H95</f>
        <v>0</v>
      </c>
      <c r="I91" s="47">
        <f t="shared" ref="I91" si="55">I92+I93+I94+I95</f>
        <v>0</v>
      </c>
      <c r="J91" s="47">
        <f t="shared" ref="J91" si="56">J92+J93+J94+J95</f>
        <v>0</v>
      </c>
      <c r="K91" s="21"/>
      <c r="L91" s="21"/>
      <c r="M91" s="9"/>
      <c r="N91" s="21"/>
      <c r="O91" s="18"/>
    </row>
    <row r="92" spans="2:15" ht="23.25" hidden="1" customHeight="1" thickBot="1">
      <c r="B92" s="20"/>
      <c r="C92" s="9" t="s">
        <v>19</v>
      </c>
      <c r="D92" s="36" t="s">
        <v>21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3"/>
      <c r="L92" s="3"/>
      <c r="M92" s="9"/>
      <c r="N92" s="3"/>
      <c r="O92" s="18"/>
    </row>
    <row r="93" spans="2:15" ht="31.5" hidden="1" customHeight="1" thickBot="1">
      <c r="B93" s="20" t="s">
        <v>0</v>
      </c>
      <c r="C93" s="9" t="s">
        <v>20</v>
      </c>
      <c r="D93" s="36" t="s">
        <v>21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3"/>
      <c r="L93" s="3"/>
      <c r="M93" s="9"/>
      <c r="N93" s="3"/>
      <c r="O93" s="18" t="s">
        <v>0</v>
      </c>
    </row>
    <row r="94" spans="2:15" ht="28.5" hidden="1" customHeight="1" thickBot="1">
      <c r="B94" s="20" t="s">
        <v>0</v>
      </c>
      <c r="C94" s="9" t="s">
        <v>18</v>
      </c>
      <c r="D94" s="36" t="s">
        <v>21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3"/>
      <c r="L94" s="3"/>
      <c r="M94" s="9"/>
      <c r="N94" s="3"/>
      <c r="O94" s="18" t="s">
        <v>0</v>
      </c>
    </row>
    <row r="95" spans="2:15" ht="25.5" hidden="1" customHeight="1" thickBot="1">
      <c r="B95" s="20" t="s">
        <v>0</v>
      </c>
      <c r="C95" s="9" t="s">
        <v>16</v>
      </c>
      <c r="D95" s="36" t="s">
        <v>21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3"/>
      <c r="L95" s="3"/>
      <c r="M95" s="9"/>
      <c r="N95" s="3"/>
      <c r="O95" s="18" t="s">
        <v>0</v>
      </c>
    </row>
    <row r="96" spans="2:15" ht="23.25" customHeight="1" thickBot="1">
      <c r="B96" s="30">
        <v>2</v>
      </c>
      <c r="C96" s="190" t="s">
        <v>150</v>
      </c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2"/>
    </row>
    <row r="97" spans="2:15" ht="33.75" customHeight="1" thickBot="1">
      <c r="B97" s="30" t="s">
        <v>28</v>
      </c>
      <c r="C97" s="46" t="s">
        <v>71</v>
      </c>
      <c r="D97" s="187" t="s">
        <v>212</v>
      </c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9"/>
    </row>
    <row r="98" spans="2:15" ht="29.25" customHeight="1" thickBot="1">
      <c r="B98" s="30" t="s">
        <v>35</v>
      </c>
      <c r="C98" s="74" t="s">
        <v>46</v>
      </c>
      <c r="D98" s="43" t="s">
        <v>245</v>
      </c>
      <c r="E98" s="75" t="e">
        <f>#REF!+#REF!+E115+E116</f>
        <v>#REF!</v>
      </c>
      <c r="F98" s="75">
        <f>F99+F100+F101+F102</f>
        <v>1455</v>
      </c>
      <c r="G98" s="75">
        <f t="shared" ref="G98:M98" si="57">G99+G100+G101+G102</f>
        <v>1000</v>
      </c>
      <c r="H98" s="75">
        <f t="shared" si="57"/>
        <v>1500</v>
      </c>
      <c r="I98" s="75">
        <f t="shared" si="57"/>
        <v>1500</v>
      </c>
      <c r="J98" s="75">
        <f t="shared" si="57"/>
        <v>1500</v>
      </c>
      <c r="K98" s="75">
        <f t="shared" si="57"/>
        <v>1500</v>
      </c>
      <c r="L98" s="75">
        <f t="shared" si="57"/>
        <v>1500</v>
      </c>
      <c r="M98" s="75">
        <f t="shared" si="57"/>
        <v>1500</v>
      </c>
      <c r="N98" s="76"/>
      <c r="O98" s="73">
        <f>F98+G98+H98+I98+J98+K98+L98+M98</f>
        <v>11455</v>
      </c>
    </row>
    <row r="99" spans="2:15" ht="27.75" customHeight="1" thickBot="1">
      <c r="B99" s="26"/>
      <c r="C99" s="38" t="s">
        <v>17</v>
      </c>
      <c r="D99" s="43"/>
      <c r="E99" s="75" t="e">
        <f>#REF!+E115+E116+E117</f>
        <v>#REF!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76"/>
      <c r="O99" s="73">
        <f t="shared" ref="O99:O100" si="58">F99+G99+H99+I99+J99+K99+L99+M99</f>
        <v>0</v>
      </c>
    </row>
    <row r="100" spans="2:15" ht="33.75" customHeight="1" thickBot="1">
      <c r="B100" s="63"/>
      <c r="C100" s="38" t="s">
        <v>15</v>
      </c>
      <c r="D100" s="43"/>
      <c r="E100" s="75">
        <f t="shared" ref="E100:M100" si="59">E115+E116+E117+E118</f>
        <v>0</v>
      </c>
      <c r="F100" s="86">
        <v>0</v>
      </c>
      <c r="G100" s="86">
        <v>0</v>
      </c>
      <c r="H100" s="86">
        <f t="shared" si="59"/>
        <v>0</v>
      </c>
      <c r="I100" s="86">
        <f t="shared" si="59"/>
        <v>0</v>
      </c>
      <c r="J100" s="86">
        <f t="shared" si="59"/>
        <v>0</v>
      </c>
      <c r="K100" s="86">
        <f t="shared" si="59"/>
        <v>0</v>
      </c>
      <c r="L100" s="86">
        <f t="shared" si="59"/>
        <v>0</v>
      </c>
      <c r="M100" s="86">
        <f t="shared" si="59"/>
        <v>0</v>
      </c>
      <c r="N100" s="76"/>
      <c r="O100" s="73">
        <f t="shared" si="58"/>
        <v>0</v>
      </c>
    </row>
    <row r="101" spans="2:15" ht="30" customHeight="1" thickBot="1">
      <c r="B101" s="26"/>
      <c r="C101" s="38" t="s">
        <v>18</v>
      </c>
      <c r="D101" s="43"/>
      <c r="E101" s="75">
        <f>E116+E117+E118+E119</f>
        <v>0</v>
      </c>
      <c r="F101" s="86">
        <v>1455</v>
      </c>
      <c r="G101" s="86">
        <v>1000</v>
      </c>
      <c r="H101" s="86">
        <v>1500</v>
      </c>
      <c r="I101" s="86">
        <v>1500</v>
      </c>
      <c r="J101" s="86">
        <v>1500</v>
      </c>
      <c r="K101" s="86">
        <v>1500</v>
      </c>
      <c r="L101" s="86">
        <v>1500</v>
      </c>
      <c r="M101" s="86">
        <v>1500</v>
      </c>
      <c r="N101" s="76"/>
      <c r="O101" s="73">
        <f>F101+G101+H101+I101+J101+K101+L101+M101</f>
        <v>11455</v>
      </c>
    </row>
    <row r="102" spans="2:15" ht="26.25" customHeight="1" thickBot="1">
      <c r="B102" s="63"/>
      <c r="C102" s="38" t="s">
        <v>16</v>
      </c>
      <c r="D102" s="43"/>
      <c r="E102" s="75">
        <f t="shared" ref="E102:M102" si="60">E117+E118+E119+E120</f>
        <v>0</v>
      </c>
      <c r="F102" s="86">
        <f t="shared" si="60"/>
        <v>0</v>
      </c>
      <c r="G102" s="86">
        <f t="shared" si="60"/>
        <v>0</v>
      </c>
      <c r="H102" s="86">
        <f t="shared" si="60"/>
        <v>0</v>
      </c>
      <c r="I102" s="86">
        <f t="shared" si="60"/>
        <v>0</v>
      </c>
      <c r="J102" s="86">
        <f t="shared" si="60"/>
        <v>0</v>
      </c>
      <c r="K102" s="86">
        <f t="shared" si="60"/>
        <v>0</v>
      </c>
      <c r="L102" s="86">
        <f t="shared" si="60"/>
        <v>0</v>
      </c>
      <c r="M102" s="86">
        <f t="shared" si="60"/>
        <v>0</v>
      </c>
      <c r="N102" s="76"/>
      <c r="O102" s="73">
        <f>F102+G102+H102+I102+J102+K102+L102+M102</f>
        <v>0</v>
      </c>
    </row>
    <row r="103" spans="2:15" ht="42.75" customHeight="1" thickBot="1">
      <c r="B103" s="30" t="s">
        <v>56</v>
      </c>
      <c r="C103" s="46" t="s">
        <v>71</v>
      </c>
      <c r="D103" s="187" t="s">
        <v>194</v>
      </c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9"/>
    </row>
    <row r="104" spans="2:15" ht="36" customHeight="1" thickBot="1">
      <c r="B104" s="30" t="s">
        <v>103</v>
      </c>
      <c r="C104" s="74" t="s">
        <v>46</v>
      </c>
      <c r="D104" s="43" t="s">
        <v>246</v>
      </c>
      <c r="E104" s="75" t="e">
        <f>#REF!+#REF!+E121+E122</f>
        <v>#REF!</v>
      </c>
      <c r="F104" s="75">
        <f>F105+F106+F107+F108</f>
        <v>1000</v>
      </c>
      <c r="G104" s="75">
        <f t="shared" ref="G104:M104" si="61">G105+G106+G107+G108</f>
        <v>1000</v>
      </c>
      <c r="H104" s="75">
        <f t="shared" si="61"/>
        <v>1000</v>
      </c>
      <c r="I104" s="75">
        <f t="shared" si="61"/>
        <v>1000</v>
      </c>
      <c r="J104" s="75">
        <f t="shared" si="61"/>
        <v>1000</v>
      </c>
      <c r="K104" s="75">
        <f t="shared" si="61"/>
        <v>1000</v>
      </c>
      <c r="L104" s="75">
        <f t="shared" si="61"/>
        <v>1000</v>
      </c>
      <c r="M104" s="75">
        <f t="shared" si="61"/>
        <v>1000</v>
      </c>
      <c r="N104" s="76"/>
      <c r="O104" s="73">
        <f>F104+G104+H104+I104+J104+K104+L104+M104</f>
        <v>8000</v>
      </c>
    </row>
    <row r="105" spans="2:15" ht="26.25" customHeight="1" thickBot="1">
      <c r="B105" s="26"/>
      <c r="C105" s="38" t="s">
        <v>17</v>
      </c>
      <c r="D105" s="43"/>
      <c r="E105" s="75" t="e">
        <f>#REF!+E121+E122+E123</f>
        <v>#REF!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76"/>
      <c r="O105" s="73">
        <f t="shared" ref="O105:O106" si="62">F105+G105+H105+I105+J105+K105+L105+M105</f>
        <v>0</v>
      </c>
    </row>
    <row r="106" spans="2:15" ht="42.75" customHeight="1" thickBot="1">
      <c r="B106" s="63"/>
      <c r="C106" s="38" t="s">
        <v>15</v>
      </c>
      <c r="D106" s="43"/>
      <c r="E106" s="75">
        <f t="shared" ref="E106" si="63">E121+E122+E123+E124</f>
        <v>0</v>
      </c>
      <c r="F106" s="86">
        <v>0</v>
      </c>
      <c r="G106" s="86">
        <v>0</v>
      </c>
      <c r="H106" s="86">
        <v>0</v>
      </c>
      <c r="I106" s="86">
        <f t="shared" ref="I106:M106" si="64">I121+I122+I123+I124</f>
        <v>0</v>
      </c>
      <c r="J106" s="86">
        <f t="shared" si="64"/>
        <v>0</v>
      </c>
      <c r="K106" s="86">
        <f t="shared" si="64"/>
        <v>0</v>
      </c>
      <c r="L106" s="86">
        <f t="shared" si="64"/>
        <v>0</v>
      </c>
      <c r="M106" s="86">
        <f t="shared" si="64"/>
        <v>0</v>
      </c>
      <c r="N106" s="76"/>
      <c r="O106" s="73">
        <f t="shared" si="62"/>
        <v>0</v>
      </c>
    </row>
    <row r="107" spans="2:15" ht="26.25" customHeight="1" thickBot="1">
      <c r="B107" s="26"/>
      <c r="C107" s="38" t="s">
        <v>18</v>
      </c>
      <c r="D107" s="43"/>
      <c r="E107" s="75">
        <f>E122+E123+E124+E125</f>
        <v>0</v>
      </c>
      <c r="F107" s="86">
        <v>1000</v>
      </c>
      <c r="G107" s="86">
        <v>1000</v>
      </c>
      <c r="H107" s="86">
        <v>1000</v>
      </c>
      <c r="I107" s="86">
        <v>1000</v>
      </c>
      <c r="J107" s="86">
        <v>1000</v>
      </c>
      <c r="K107" s="86">
        <v>1000</v>
      </c>
      <c r="L107" s="86">
        <v>1000</v>
      </c>
      <c r="M107" s="86">
        <v>1000</v>
      </c>
      <c r="N107" s="76"/>
      <c r="O107" s="73">
        <f>F107+G107+H107+I107+J107+K107+L107+M107</f>
        <v>8000</v>
      </c>
    </row>
    <row r="108" spans="2:15" ht="26.25" customHeight="1" thickBot="1">
      <c r="B108" s="63"/>
      <c r="C108" s="38" t="s">
        <v>16</v>
      </c>
      <c r="D108" s="43"/>
      <c r="E108" s="75">
        <f t="shared" ref="E108:M108" si="65">E123+E124+E125+E126</f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  <c r="K108" s="86">
        <f t="shared" si="65"/>
        <v>0</v>
      </c>
      <c r="L108" s="86">
        <f t="shared" si="65"/>
        <v>0</v>
      </c>
      <c r="M108" s="86">
        <f t="shared" si="65"/>
        <v>0</v>
      </c>
      <c r="N108" s="76"/>
      <c r="O108" s="73">
        <f>F108+G108+H108+I108+J108+K108+L108+M108</f>
        <v>0</v>
      </c>
    </row>
    <row r="109" spans="2:15" ht="22.5" customHeight="1" thickBot="1">
      <c r="B109" s="30" t="s">
        <v>57</v>
      </c>
      <c r="C109" s="46" t="s">
        <v>71</v>
      </c>
      <c r="D109" s="187" t="s">
        <v>213</v>
      </c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9"/>
    </row>
    <row r="110" spans="2:15" ht="32.25" customHeight="1" thickBot="1">
      <c r="B110" s="30" t="s">
        <v>104</v>
      </c>
      <c r="C110" s="74" t="s">
        <v>46</v>
      </c>
      <c r="D110" s="43" t="s">
        <v>247</v>
      </c>
      <c r="E110" s="75">
        <f>E115+E116+E117+E118</f>
        <v>0</v>
      </c>
      <c r="F110" s="75">
        <f>F111+F112+F113+F114</f>
        <v>0</v>
      </c>
      <c r="G110" s="75">
        <f t="shared" ref="G110:M110" si="66">G111+G112+G113+G114</f>
        <v>0</v>
      </c>
      <c r="H110" s="75">
        <f t="shared" si="66"/>
        <v>0</v>
      </c>
      <c r="I110" s="75">
        <f t="shared" si="66"/>
        <v>0</v>
      </c>
      <c r="J110" s="75">
        <f t="shared" si="66"/>
        <v>0</v>
      </c>
      <c r="K110" s="75">
        <f t="shared" si="66"/>
        <v>0</v>
      </c>
      <c r="L110" s="75">
        <f t="shared" si="66"/>
        <v>0</v>
      </c>
      <c r="M110" s="75">
        <f t="shared" si="66"/>
        <v>0</v>
      </c>
      <c r="N110" s="76"/>
      <c r="O110" s="73">
        <f>F110+G110+H110+I110+J110+K110+L110+M110</f>
        <v>0</v>
      </c>
    </row>
    <row r="111" spans="2:15" ht="26.25" customHeight="1" thickBot="1">
      <c r="B111" s="26"/>
      <c r="C111" s="38" t="s">
        <v>17</v>
      </c>
      <c r="D111" s="43"/>
      <c r="E111" s="75">
        <f t="shared" ref="E111:M111" si="67">E120+E121+E122+E123</f>
        <v>0</v>
      </c>
      <c r="F111" s="86">
        <f t="shared" si="67"/>
        <v>0</v>
      </c>
      <c r="G111" s="86">
        <f t="shared" si="67"/>
        <v>0</v>
      </c>
      <c r="H111" s="86">
        <f t="shared" si="67"/>
        <v>0</v>
      </c>
      <c r="I111" s="86">
        <f t="shared" si="67"/>
        <v>0</v>
      </c>
      <c r="J111" s="86">
        <f t="shared" si="67"/>
        <v>0</v>
      </c>
      <c r="K111" s="86">
        <f t="shared" si="67"/>
        <v>0</v>
      </c>
      <c r="L111" s="86">
        <f t="shared" si="67"/>
        <v>0</v>
      </c>
      <c r="M111" s="86">
        <f t="shared" si="67"/>
        <v>0</v>
      </c>
      <c r="N111" s="76"/>
      <c r="O111" s="73">
        <f t="shared" ref="O111:O112" si="68">F111+G111+H111+I111+J111+K111+L111+M111</f>
        <v>0</v>
      </c>
    </row>
    <row r="112" spans="2:15" ht="39" customHeight="1" thickBot="1">
      <c r="B112" s="26"/>
      <c r="C112" s="38" t="s">
        <v>15</v>
      </c>
      <c r="D112" s="43"/>
      <c r="E112" s="75">
        <f t="shared" ref="E112" si="69">E121+E122+E123+E124</f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6">
        <v>0</v>
      </c>
      <c r="N112" s="76"/>
      <c r="O112" s="73">
        <f t="shared" si="68"/>
        <v>0</v>
      </c>
    </row>
    <row r="113" spans="2:15" ht="22.5" customHeight="1" thickBot="1">
      <c r="B113" s="26"/>
      <c r="C113" s="38" t="s">
        <v>18</v>
      </c>
      <c r="D113" s="43"/>
      <c r="E113" s="75">
        <f>E122+E123+E124+E125</f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  <c r="K113" s="86">
        <v>0</v>
      </c>
      <c r="L113" s="86">
        <v>0</v>
      </c>
      <c r="M113" s="86">
        <v>0</v>
      </c>
      <c r="N113" s="76"/>
      <c r="O113" s="73">
        <f>F113+G113+H113+I113+J113+K113+L113+M113</f>
        <v>0</v>
      </c>
    </row>
    <row r="114" spans="2:15" ht="24" customHeight="1" thickBot="1">
      <c r="B114" s="63"/>
      <c r="C114" s="38" t="s">
        <v>16</v>
      </c>
      <c r="D114" s="43"/>
      <c r="E114" s="75">
        <f t="shared" ref="E114:M114" si="70">E123+E124+E125+E126</f>
        <v>0</v>
      </c>
      <c r="F114" s="86">
        <f t="shared" si="70"/>
        <v>0</v>
      </c>
      <c r="G114" s="86">
        <f t="shared" si="70"/>
        <v>0</v>
      </c>
      <c r="H114" s="86">
        <f t="shared" si="70"/>
        <v>0</v>
      </c>
      <c r="I114" s="86">
        <f t="shared" si="70"/>
        <v>0</v>
      </c>
      <c r="J114" s="86">
        <f t="shared" si="70"/>
        <v>0</v>
      </c>
      <c r="K114" s="86">
        <f t="shared" si="70"/>
        <v>0</v>
      </c>
      <c r="L114" s="86">
        <f t="shared" si="70"/>
        <v>0</v>
      </c>
      <c r="M114" s="86">
        <f t="shared" si="70"/>
        <v>0</v>
      </c>
      <c r="N114" s="76"/>
      <c r="O114" s="73">
        <f>F114+G114+H114+I114+J114+K114+L114+M114</f>
        <v>0</v>
      </c>
    </row>
    <row r="115" spans="2:15" ht="33.75" hidden="1" customHeight="1" thickBot="1">
      <c r="B115" s="20"/>
      <c r="C115" s="9" t="s">
        <v>19</v>
      </c>
      <c r="D115" s="70" t="s">
        <v>21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3"/>
      <c r="L115" s="3"/>
      <c r="M115" s="9"/>
      <c r="N115" s="3"/>
      <c r="O115" s="18"/>
    </row>
    <row r="116" spans="2:15" ht="35.25" hidden="1" customHeight="1" thickBot="1">
      <c r="B116" s="20" t="s">
        <v>0</v>
      </c>
      <c r="C116" s="9" t="s">
        <v>20</v>
      </c>
      <c r="D116" s="36" t="s">
        <v>21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3"/>
      <c r="L116" s="3"/>
      <c r="M116" s="9"/>
      <c r="N116" s="3"/>
      <c r="O116" s="18"/>
    </row>
    <row r="117" spans="2:15" ht="27" hidden="1" customHeight="1" thickBot="1">
      <c r="B117" s="26" t="s">
        <v>0</v>
      </c>
      <c r="C117" s="8" t="s">
        <v>18</v>
      </c>
      <c r="D117" s="36" t="s">
        <v>21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2"/>
      <c r="L117" s="2"/>
      <c r="M117" s="8"/>
      <c r="N117" s="2"/>
      <c r="O117" s="19" t="s">
        <v>0</v>
      </c>
    </row>
    <row r="118" spans="2:15" ht="16.5" hidden="1" thickBot="1">
      <c r="B118" s="17"/>
      <c r="C118" s="14" t="s">
        <v>16</v>
      </c>
      <c r="D118" s="39" t="s">
        <v>21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17"/>
      <c r="L118" s="16"/>
      <c r="M118" s="17"/>
      <c r="N118" s="16"/>
      <c r="O118" s="17"/>
    </row>
    <row r="119" spans="2:15" ht="16.5" thickBot="1">
      <c r="B119" s="30" t="s">
        <v>159</v>
      </c>
      <c r="C119" s="190" t="s">
        <v>214</v>
      </c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2"/>
    </row>
    <row r="120" spans="2:15" ht="21" customHeight="1" thickBot="1">
      <c r="B120" s="30" t="s">
        <v>47</v>
      </c>
      <c r="C120" s="46" t="s">
        <v>71</v>
      </c>
      <c r="D120" s="187" t="s">
        <v>195</v>
      </c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9"/>
    </row>
    <row r="121" spans="2:15" ht="32.25" thickBot="1">
      <c r="B121" s="30" t="s">
        <v>48</v>
      </c>
      <c r="C121" s="74" t="s">
        <v>46</v>
      </c>
      <c r="D121" s="43" t="s">
        <v>247</v>
      </c>
      <c r="E121" s="75">
        <f>E126+E127+E128+E129</f>
        <v>0</v>
      </c>
      <c r="F121" s="75">
        <f>F122+F123+F124+F125</f>
        <v>0</v>
      </c>
      <c r="G121" s="75">
        <f t="shared" ref="G121:M121" si="71">G122+G123+G124+G125</f>
        <v>0</v>
      </c>
      <c r="H121" s="75">
        <f t="shared" si="71"/>
        <v>0</v>
      </c>
      <c r="I121" s="75">
        <f t="shared" si="71"/>
        <v>0</v>
      </c>
      <c r="J121" s="75">
        <f t="shared" si="71"/>
        <v>0</v>
      </c>
      <c r="K121" s="75">
        <f t="shared" si="71"/>
        <v>0</v>
      </c>
      <c r="L121" s="75">
        <f t="shared" si="71"/>
        <v>0</v>
      </c>
      <c r="M121" s="75">
        <f t="shared" si="71"/>
        <v>0</v>
      </c>
      <c r="N121" s="76"/>
      <c r="O121" s="73">
        <f>F121+G121+H121+I121+J121+K121+L121+M121</f>
        <v>0</v>
      </c>
    </row>
    <row r="122" spans="2:15" ht="21" customHeight="1" thickBot="1">
      <c r="B122" s="26"/>
      <c r="C122" s="38" t="s">
        <v>17</v>
      </c>
      <c r="D122" s="43"/>
      <c r="E122" s="75">
        <f t="shared" ref="E122:M123" si="72">E131+E132+E133+E134</f>
        <v>0</v>
      </c>
      <c r="F122" s="86">
        <f t="shared" si="72"/>
        <v>0</v>
      </c>
      <c r="G122" s="86">
        <f t="shared" si="72"/>
        <v>0</v>
      </c>
      <c r="H122" s="86">
        <f t="shared" si="72"/>
        <v>0</v>
      </c>
      <c r="I122" s="86">
        <f t="shared" si="72"/>
        <v>0</v>
      </c>
      <c r="J122" s="86">
        <f t="shared" si="72"/>
        <v>0</v>
      </c>
      <c r="K122" s="86">
        <f t="shared" si="72"/>
        <v>0</v>
      </c>
      <c r="L122" s="86">
        <f t="shared" si="72"/>
        <v>0</v>
      </c>
      <c r="M122" s="86">
        <f t="shared" si="72"/>
        <v>0</v>
      </c>
      <c r="N122" s="76"/>
      <c r="O122" s="73">
        <f t="shared" ref="O122:O123" si="73">F122+G122+H122+I122+J122+K122+L122+M122</f>
        <v>0</v>
      </c>
    </row>
    <row r="123" spans="2:15" ht="32.25" thickBot="1">
      <c r="B123" s="26"/>
      <c r="C123" s="38" t="s">
        <v>15</v>
      </c>
      <c r="D123" s="43"/>
      <c r="E123" s="75">
        <f t="shared" si="72"/>
        <v>0</v>
      </c>
      <c r="F123" s="86">
        <v>0</v>
      </c>
      <c r="G123" s="86">
        <v>0</v>
      </c>
      <c r="H123" s="86">
        <v>0</v>
      </c>
      <c r="I123" s="86">
        <v>0</v>
      </c>
      <c r="J123" s="86">
        <v>0</v>
      </c>
      <c r="K123" s="86">
        <v>0</v>
      </c>
      <c r="L123" s="86">
        <v>0</v>
      </c>
      <c r="M123" s="86">
        <v>0</v>
      </c>
      <c r="N123" s="76"/>
      <c r="O123" s="73">
        <f t="shared" si="73"/>
        <v>0</v>
      </c>
    </row>
    <row r="124" spans="2:15" ht="16.5" thickBot="1">
      <c r="B124" s="26"/>
      <c r="C124" s="38" t="s">
        <v>18</v>
      </c>
      <c r="D124" s="43"/>
      <c r="E124" s="75">
        <f>E133+E134+E135+E136</f>
        <v>0</v>
      </c>
      <c r="F124" s="86">
        <v>0</v>
      </c>
      <c r="G124" s="86">
        <v>0</v>
      </c>
      <c r="H124" s="86">
        <v>0</v>
      </c>
      <c r="I124" s="86">
        <v>0</v>
      </c>
      <c r="J124" s="86">
        <v>0</v>
      </c>
      <c r="K124" s="86">
        <v>0</v>
      </c>
      <c r="L124" s="86">
        <v>0</v>
      </c>
      <c r="M124" s="86">
        <v>0</v>
      </c>
      <c r="N124" s="76"/>
      <c r="O124" s="73">
        <f>F124+G124+H124+I124+J124+K124+L124+M124</f>
        <v>0</v>
      </c>
    </row>
    <row r="125" spans="2:15" ht="16.5" thickBot="1">
      <c r="B125" s="63"/>
      <c r="C125" s="38" t="s">
        <v>16</v>
      </c>
      <c r="D125" s="43"/>
      <c r="E125" s="75">
        <f t="shared" ref="E125:M125" si="74">E134+E135+E136+E137</f>
        <v>0</v>
      </c>
      <c r="F125" s="86">
        <f t="shared" si="74"/>
        <v>0</v>
      </c>
      <c r="G125" s="86">
        <f t="shared" si="74"/>
        <v>0</v>
      </c>
      <c r="H125" s="86">
        <f t="shared" si="74"/>
        <v>0</v>
      </c>
      <c r="I125" s="86">
        <f t="shared" si="74"/>
        <v>0</v>
      </c>
      <c r="J125" s="86">
        <f t="shared" si="74"/>
        <v>0</v>
      </c>
      <c r="K125" s="86">
        <f t="shared" si="74"/>
        <v>0</v>
      </c>
      <c r="L125" s="86">
        <f t="shared" si="74"/>
        <v>0</v>
      </c>
      <c r="M125" s="86">
        <f t="shared" si="74"/>
        <v>0</v>
      </c>
      <c r="N125" s="76"/>
      <c r="O125" s="73">
        <f>F125+G125+H125+I125+J125+K125+L125+M125</f>
        <v>0</v>
      </c>
    </row>
  </sheetData>
  <mergeCells count="46">
    <mergeCell ref="D63:O63"/>
    <mergeCell ref="D67:O67"/>
    <mergeCell ref="D69:O69"/>
    <mergeCell ref="D27:O27"/>
    <mergeCell ref="D33:O33"/>
    <mergeCell ref="D39:O39"/>
    <mergeCell ref="D45:O4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C14:O14"/>
    <mergeCell ref="D21:O21"/>
    <mergeCell ref="C89:O89"/>
    <mergeCell ref="D51:O51"/>
    <mergeCell ref="D53:O53"/>
    <mergeCell ref="D55:O55"/>
    <mergeCell ref="D57:O57"/>
    <mergeCell ref="D59:O59"/>
    <mergeCell ref="D83:O83"/>
    <mergeCell ref="D71:O71"/>
    <mergeCell ref="D77:O77"/>
    <mergeCell ref="D79:O79"/>
    <mergeCell ref="D81:O81"/>
    <mergeCell ref="D15:O15"/>
    <mergeCell ref="D65:O65"/>
    <mergeCell ref="D61:O61"/>
    <mergeCell ref="D120:O120"/>
    <mergeCell ref="C119:O119"/>
    <mergeCell ref="D103:O103"/>
    <mergeCell ref="D90:O90"/>
    <mergeCell ref="C96:O96"/>
    <mergeCell ref="D97:O97"/>
    <mergeCell ref="D109:O109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73"/>
  <sheetViews>
    <sheetView view="pageBreakPreview" topLeftCell="A47" zoomScaleSheetLayoutView="100" workbookViewId="0">
      <selection activeCell="C53" sqref="C53"/>
    </sheetView>
  </sheetViews>
  <sheetFormatPr defaultRowHeight="15"/>
  <cols>
    <col min="2" max="2" width="9.28515625" customWidth="1"/>
    <col min="3" max="3" width="27.5703125" customWidth="1"/>
    <col min="4" max="4" width="12.7109375" customWidth="1"/>
    <col min="5" max="5" width="13.140625" customWidth="1"/>
    <col min="6" max="6" width="28.8554687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16" t="s">
        <v>147</v>
      </c>
      <c r="C2" s="217"/>
      <c r="D2" s="217"/>
      <c r="E2" s="217"/>
      <c r="F2" s="217"/>
      <c r="G2" s="217"/>
    </row>
    <row r="3" spans="2:7" ht="22.5" customHeight="1" thickBot="1">
      <c r="G3" s="6" t="s">
        <v>109</v>
      </c>
    </row>
    <row r="4" spans="2:7" ht="24" customHeight="1" thickBot="1">
      <c r="B4" s="152" t="s">
        <v>33</v>
      </c>
      <c r="C4" s="152" t="s">
        <v>49</v>
      </c>
      <c r="D4" s="213" t="s">
        <v>50</v>
      </c>
      <c r="E4" s="219"/>
      <c r="F4" s="208" t="s">
        <v>144</v>
      </c>
      <c r="G4" s="208" t="s">
        <v>54</v>
      </c>
    </row>
    <row r="5" spans="2:7" ht="57.75" customHeight="1" thickBot="1">
      <c r="B5" s="172"/>
      <c r="C5" s="153"/>
      <c r="D5" s="213" t="s">
        <v>69</v>
      </c>
      <c r="E5" s="214"/>
      <c r="F5" s="218"/>
      <c r="G5" s="218"/>
    </row>
    <row r="6" spans="2:7" ht="118.5" customHeight="1" thickBot="1">
      <c r="B6" s="63" t="s">
        <v>10</v>
      </c>
      <c r="C6" s="220" t="s">
        <v>237</v>
      </c>
      <c r="D6" s="220"/>
      <c r="E6" s="220"/>
      <c r="F6" s="220"/>
      <c r="G6" s="221"/>
    </row>
    <row r="7" spans="2:7" ht="35.25" customHeight="1" thickBot="1">
      <c r="B7" s="30" t="s">
        <v>51</v>
      </c>
      <c r="C7" s="210" t="s">
        <v>215</v>
      </c>
      <c r="D7" s="211"/>
      <c r="E7" s="211"/>
      <c r="F7" s="211"/>
      <c r="G7" s="212"/>
    </row>
    <row r="8" spans="2:7" ht="78.75" customHeight="1" thickBot="1">
      <c r="B8" s="30" t="s">
        <v>34</v>
      </c>
      <c r="C8" s="38" t="s">
        <v>219</v>
      </c>
      <c r="D8" s="215">
        <v>46387</v>
      </c>
      <c r="E8" s="214"/>
      <c r="F8" s="21" t="s">
        <v>218</v>
      </c>
      <c r="G8" s="21" t="s">
        <v>68</v>
      </c>
    </row>
    <row r="9" spans="2:7" ht="41.25" customHeight="1" thickBot="1">
      <c r="B9" s="30" t="s">
        <v>27</v>
      </c>
      <c r="C9" s="210" t="s">
        <v>216</v>
      </c>
      <c r="D9" s="211"/>
      <c r="E9" s="211"/>
      <c r="F9" s="211"/>
      <c r="G9" s="212"/>
    </row>
    <row r="10" spans="2:7" ht="69" customHeight="1" thickBot="1">
      <c r="B10" s="30" t="s">
        <v>32</v>
      </c>
      <c r="C10" s="38" t="s">
        <v>224</v>
      </c>
      <c r="D10" s="215">
        <v>46387</v>
      </c>
      <c r="E10" s="214"/>
      <c r="F10" s="21" t="s">
        <v>218</v>
      </c>
      <c r="G10" s="21" t="s">
        <v>68</v>
      </c>
    </row>
    <row r="11" spans="2:7" ht="57.75" customHeight="1" thickBot="1">
      <c r="B11" s="30" t="s">
        <v>79</v>
      </c>
      <c r="C11" s="210" t="s">
        <v>217</v>
      </c>
      <c r="D11" s="211"/>
      <c r="E11" s="211"/>
      <c r="F11" s="211"/>
      <c r="G11" s="212"/>
    </row>
    <row r="12" spans="2:7" ht="52.5" customHeight="1" thickBot="1">
      <c r="B12" s="30" t="s">
        <v>64</v>
      </c>
      <c r="C12" s="38" t="s">
        <v>222</v>
      </c>
      <c r="D12" s="215">
        <v>46022</v>
      </c>
      <c r="E12" s="214"/>
      <c r="F12" s="152" t="s">
        <v>218</v>
      </c>
      <c r="G12" s="87" t="s">
        <v>154</v>
      </c>
    </row>
    <row r="13" spans="2:7" ht="41.25" customHeight="1" thickBot="1">
      <c r="B13" s="30" t="s">
        <v>221</v>
      </c>
      <c r="C13" s="38" t="s">
        <v>223</v>
      </c>
      <c r="D13" s="215">
        <v>46022</v>
      </c>
      <c r="E13" s="214"/>
      <c r="F13" s="173"/>
      <c r="G13" s="87" t="s">
        <v>155</v>
      </c>
    </row>
    <row r="14" spans="2:7" ht="75.75" customHeight="1" thickBot="1">
      <c r="B14" s="30" t="s">
        <v>80</v>
      </c>
      <c r="C14" s="210" t="s">
        <v>220</v>
      </c>
      <c r="D14" s="211"/>
      <c r="E14" s="211"/>
      <c r="F14" s="211"/>
      <c r="G14" s="212"/>
    </row>
    <row r="15" spans="2:7" ht="49.5" customHeight="1" thickBot="1">
      <c r="B15" s="30" t="s">
        <v>66</v>
      </c>
      <c r="C15" s="38" t="s">
        <v>222</v>
      </c>
      <c r="D15" s="215">
        <v>46387</v>
      </c>
      <c r="E15" s="214"/>
      <c r="F15" s="152" t="s">
        <v>218</v>
      </c>
      <c r="G15" s="87" t="s">
        <v>154</v>
      </c>
    </row>
    <row r="16" spans="2:7" ht="39" customHeight="1" thickBot="1">
      <c r="B16" s="30" t="s">
        <v>225</v>
      </c>
      <c r="C16" s="38" t="s">
        <v>223</v>
      </c>
      <c r="D16" s="215">
        <v>46387</v>
      </c>
      <c r="E16" s="214"/>
      <c r="F16" s="173"/>
      <c r="G16" s="87" t="s">
        <v>155</v>
      </c>
    </row>
    <row r="17" spans="2:7" ht="54.75" hidden="1" customHeight="1" thickBot="1">
      <c r="B17" s="30" t="s">
        <v>81</v>
      </c>
      <c r="C17" s="210" t="s">
        <v>138</v>
      </c>
      <c r="D17" s="211"/>
      <c r="E17" s="211"/>
      <c r="F17" s="211"/>
      <c r="G17" s="212"/>
    </row>
    <row r="18" spans="2:7" ht="60.75" hidden="1" customHeight="1" thickBot="1">
      <c r="B18" s="30" t="s">
        <v>92</v>
      </c>
      <c r="C18" s="38" t="s">
        <v>70</v>
      </c>
      <c r="D18" s="213" t="s">
        <v>151</v>
      </c>
      <c r="E18" s="214"/>
      <c r="F18" s="21" t="s">
        <v>145</v>
      </c>
      <c r="G18" s="21" t="s">
        <v>68</v>
      </c>
    </row>
    <row r="19" spans="2:7" ht="51" hidden="1" customHeight="1" thickBot="1">
      <c r="B19" s="30" t="s">
        <v>82</v>
      </c>
      <c r="C19" s="210" t="s">
        <v>138</v>
      </c>
      <c r="D19" s="211"/>
      <c r="E19" s="211"/>
      <c r="F19" s="211"/>
      <c r="G19" s="212"/>
    </row>
    <row r="20" spans="2:7" ht="53.25" hidden="1" customHeight="1" thickBot="1">
      <c r="B20" s="30" t="s">
        <v>94</v>
      </c>
      <c r="C20" s="38" t="s">
        <v>70</v>
      </c>
      <c r="D20" s="213" t="s">
        <v>151</v>
      </c>
      <c r="E20" s="214"/>
      <c r="F20" s="21" t="s">
        <v>145</v>
      </c>
      <c r="G20" s="21" t="s">
        <v>68</v>
      </c>
    </row>
    <row r="21" spans="2:7" ht="31.5" hidden="1" customHeight="1" thickBot="1">
      <c r="B21" s="30" t="s">
        <v>80</v>
      </c>
      <c r="C21" s="210" t="s">
        <v>138</v>
      </c>
      <c r="D21" s="211"/>
      <c r="E21" s="211"/>
      <c r="F21" s="211"/>
      <c r="G21" s="212"/>
    </row>
    <row r="22" spans="2:7" ht="31.5" hidden="1" customHeight="1" thickBot="1">
      <c r="B22" s="30" t="s">
        <v>66</v>
      </c>
      <c r="C22" s="38" t="s">
        <v>70</v>
      </c>
      <c r="D22" s="213" t="s">
        <v>77</v>
      </c>
      <c r="E22" s="214"/>
      <c r="F22" s="21" t="s">
        <v>68</v>
      </c>
      <c r="G22" s="21" t="s">
        <v>68</v>
      </c>
    </row>
    <row r="23" spans="2:7" ht="51" hidden="1" customHeight="1" thickBot="1">
      <c r="B23" s="30" t="s">
        <v>81</v>
      </c>
      <c r="C23" s="210" t="s">
        <v>138</v>
      </c>
      <c r="D23" s="211"/>
      <c r="E23" s="211"/>
      <c r="F23" s="211"/>
      <c r="G23" s="212"/>
    </row>
    <row r="24" spans="2:7" ht="31.5" hidden="1" customHeight="1" thickBot="1">
      <c r="B24" s="30" t="s">
        <v>92</v>
      </c>
      <c r="C24" s="38" t="s">
        <v>70</v>
      </c>
      <c r="D24" s="213" t="s">
        <v>77</v>
      </c>
      <c r="E24" s="214"/>
      <c r="F24" s="21" t="s">
        <v>68</v>
      </c>
      <c r="G24" s="21" t="s">
        <v>68</v>
      </c>
    </row>
    <row r="25" spans="2:7" ht="31.5" hidden="1" customHeight="1" thickBot="1">
      <c r="B25" s="30" t="s">
        <v>82</v>
      </c>
      <c r="C25" s="210" t="s">
        <v>139</v>
      </c>
      <c r="D25" s="211"/>
      <c r="E25" s="211"/>
      <c r="F25" s="211"/>
      <c r="G25" s="212"/>
    </row>
    <row r="26" spans="2:7" ht="31.5" hidden="1" customHeight="1" thickBot="1">
      <c r="B26" s="30" t="s">
        <v>94</v>
      </c>
      <c r="C26" s="38" t="s">
        <v>70</v>
      </c>
      <c r="D26" s="213" t="s">
        <v>77</v>
      </c>
      <c r="E26" s="214"/>
      <c r="F26" s="21" t="s">
        <v>68</v>
      </c>
      <c r="G26" s="21" t="s">
        <v>68</v>
      </c>
    </row>
    <row r="27" spans="2:7" ht="31.5" hidden="1" customHeight="1" thickBot="1">
      <c r="B27" s="30" t="s">
        <v>83</v>
      </c>
      <c r="C27" s="210" t="s">
        <v>139</v>
      </c>
      <c r="D27" s="211"/>
      <c r="E27" s="211"/>
      <c r="F27" s="211"/>
      <c r="G27" s="212"/>
    </row>
    <row r="28" spans="2:7" ht="31.5" hidden="1" customHeight="1" thickBot="1">
      <c r="B28" s="30" t="s">
        <v>96</v>
      </c>
      <c r="C28" s="38" t="s">
        <v>70</v>
      </c>
      <c r="D28" s="213" t="s">
        <v>77</v>
      </c>
      <c r="E28" s="214"/>
      <c r="F28" s="21" t="s">
        <v>68</v>
      </c>
      <c r="G28" s="21" t="s">
        <v>68</v>
      </c>
    </row>
    <row r="29" spans="2:7" ht="50.25" hidden="1" customHeight="1" thickBot="1">
      <c r="B29" s="30" t="s">
        <v>84</v>
      </c>
      <c r="C29" s="210" t="s">
        <v>138</v>
      </c>
      <c r="D29" s="211"/>
      <c r="E29" s="211"/>
      <c r="F29" s="211"/>
      <c r="G29" s="212"/>
    </row>
    <row r="30" spans="2:7" ht="31.5" hidden="1" customHeight="1" thickBot="1">
      <c r="B30" s="30" t="s">
        <v>98</v>
      </c>
      <c r="C30" s="38" t="s">
        <v>70</v>
      </c>
      <c r="D30" s="213" t="s">
        <v>77</v>
      </c>
      <c r="E30" s="214"/>
      <c r="F30" s="21" t="s">
        <v>68</v>
      </c>
      <c r="G30" s="21" t="s">
        <v>68</v>
      </c>
    </row>
    <row r="31" spans="2:7" ht="31.5" hidden="1" customHeight="1" thickBot="1">
      <c r="B31" s="30" t="s">
        <v>85</v>
      </c>
      <c r="C31" s="210" t="s">
        <v>139</v>
      </c>
      <c r="D31" s="211"/>
      <c r="E31" s="211"/>
      <c r="F31" s="211"/>
      <c r="G31" s="212"/>
    </row>
    <row r="32" spans="2:7" ht="31.5" hidden="1" customHeight="1" thickBot="1">
      <c r="B32" s="30" t="s">
        <v>112</v>
      </c>
      <c r="C32" s="38" t="s">
        <v>70</v>
      </c>
      <c r="D32" s="213" t="s">
        <v>77</v>
      </c>
      <c r="E32" s="214"/>
      <c r="F32" s="21" t="s">
        <v>68</v>
      </c>
      <c r="G32" s="21" t="s">
        <v>68</v>
      </c>
    </row>
    <row r="33" spans="2:7" ht="38.25" hidden="1" customHeight="1" thickBot="1">
      <c r="B33" s="30" t="s">
        <v>110</v>
      </c>
      <c r="C33" s="210" t="s">
        <v>138</v>
      </c>
      <c r="D33" s="211"/>
      <c r="E33" s="211"/>
      <c r="F33" s="211"/>
      <c r="G33" s="212"/>
    </row>
    <row r="34" spans="2:7" ht="31.5" hidden="1" customHeight="1" thickBot="1">
      <c r="B34" s="30" t="s">
        <v>115</v>
      </c>
      <c r="C34" s="38" t="s">
        <v>70</v>
      </c>
      <c r="D34" s="213" t="s">
        <v>77</v>
      </c>
      <c r="E34" s="214"/>
      <c r="F34" s="21" t="s">
        <v>68</v>
      </c>
      <c r="G34" s="21" t="s">
        <v>68</v>
      </c>
    </row>
    <row r="35" spans="2:7" ht="56.25" hidden="1" customHeight="1" thickBot="1">
      <c r="B35" s="30" t="s">
        <v>117</v>
      </c>
      <c r="C35" s="210" t="s">
        <v>138</v>
      </c>
      <c r="D35" s="211"/>
      <c r="E35" s="211"/>
      <c r="F35" s="211"/>
      <c r="G35" s="212"/>
    </row>
    <row r="36" spans="2:7" ht="31.5" hidden="1" customHeight="1" thickBot="1">
      <c r="B36" s="30" t="s">
        <v>122</v>
      </c>
      <c r="C36" s="38" t="s">
        <v>70</v>
      </c>
      <c r="D36" s="213" t="s">
        <v>77</v>
      </c>
      <c r="E36" s="214"/>
      <c r="F36" s="21" t="s">
        <v>68</v>
      </c>
      <c r="G36" s="21" t="s">
        <v>68</v>
      </c>
    </row>
    <row r="37" spans="2:7" ht="31.5" hidden="1" customHeight="1" thickBot="1">
      <c r="B37" s="30" t="s">
        <v>118</v>
      </c>
      <c r="C37" s="210" t="s">
        <v>138</v>
      </c>
      <c r="D37" s="211"/>
      <c r="E37" s="211"/>
      <c r="F37" s="211"/>
      <c r="G37" s="212"/>
    </row>
    <row r="38" spans="2:7" ht="31.5" hidden="1" customHeight="1" thickBot="1">
      <c r="B38" s="30" t="s">
        <v>124</v>
      </c>
      <c r="C38" s="38" t="s">
        <v>70</v>
      </c>
      <c r="D38" s="213" t="s">
        <v>77</v>
      </c>
      <c r="E38" s="214"/>
      <c r="F38" s="21" t="s">
        <v>68</v>
      </c>
      <c r="G38" s="21" t="s">
        <v>68</v>
      </c>
    </row>
    <row r="39" spans="2:7" ht="31.5" hidden="1" customHeight="1" thickBot="1">
      <c r="B39" s="30" t="s">
        <v>119</v>
      </c>
      <c r="C39" s="210" t="s">
        <v>138</v>
      </c>
      <c r="D39" s="211"/>
      <c r="E39" s="211"/>
      <c r="F39" s="211"/>
      <c r="G39" s="212"/>
    </row>
    <row r="40" spans="2:7" ht="31.5" hidden="1" customHeight="1" thickBot="1">
      <c r="B40" s="30" t="s">
        <v>126</v>
      </c>
      <c r="C40" s="38" t="s">
        <v>70</v>
      </c>
      <c r="D40" s="213" t="s">
        <v>77</v>
      </c>
      <c r="E40" s="214"/>
      <c r="F40" s="21" t="s">
        <v>68</v>
      </c>
      <c r="G40" s="21" t="s">
        <v>68</v>
      </c>
    </row>
    <row r="41" spans="2:7" ht="37.5" hidden="1" customHeight="1" thickBot="1">
      <c r="B41" s="30" t="s">
        <v>120</v>
      </c>
      <c r="C41" s="210" t="s">
        <v>138</v>
      </c>
      <c r="D41" s="211"/>
      <c r="E41" s="211"/>
      <c r="F41" s="211"/>
      <c r="G41" s="212"/>
    </row>
    <row r="42" spans="2:7" ht="30.75" hidden="1" customHeight="1" thickBot="1">
      <c r="B42" s="30" t="s">
        <v>128</v>
      </c>
      <c r="C42" s="38" t="s">
        <v>70</v>
      </c>
      <c r="D42" s="213" t="s">
        <v>77</v>
      </c>
      <c r="E42" s="214"/>
      <c r="F42" s="21" t="s">
        <v>68</v>
      </c>
      <c r="G42" s="21" t="s">
        <v>68</v>
      </c>
    </row>
    <row r="43" spans="2:7" ht="30.75" hidden="1" customHeight="1" thickBot="1">
      <c r="B43" s="30"/>
      <c r="C43" s="31" t="s">
        <v>52</v>
      </c>
      <c r="D43" s="222" t="s">
        <v>0</v>
      </c>
      <c r="E43" s="207"/>
      <c r="F43" s="31" t="s">
        <v>0</v>
      </c>
      <c r="G43" s="31" t="s">
        <v>0</v>
      </c>
    </row>
    <row r="44" spans="2:7" ht="41.25" customHeight="1" thickBot="1">
      <c r="B44" s="30">
        <v>2</v>
      </c>
      <c r="C44" s="224" t="s">
        <v>233</v>
      </c>
      <c r="D44" s="220"/>
      <c r="E44" s="220"/>
      <c r="F44" s="220"/>
      <c r="G44" s="221"/>
    </row>
    <row r="45" spans="2:7" ht="26.25" customHeight="1" thickBot="1">
      <c r="B45" s="30" t="s">
        <v>53</v>
      </c>
      <c r="C45" s="210" t="s">
        <v>226</v>
      </c>
      <c r="D45" s="211"/>
      <c r="E45" s="211"/>
      <c r="F45" s="211"/>
      <c r="G45" s="212"/>
    </row>
    <row r="46" spans="2:7" ht="57" customHeight="1" thickBot="1">
      <c r="B46" s="30" t="s">
        <v>35</v>
      </c>
      <c r="C46" s="38" t="s">
        <v>222</v>
      </c>
      <c r="D46" s="215">
        <v>46387</v>
      </c>
      <c r="E46" s="214"/>
      <c r="F46" s="152" t="s">
        <v>218</v>
      </c>
      <c r="G46" s="87" t="s">
        <v>154</v>
      </c>
    </row>
    <row r="47" spans="2:7" ht="37.5" customHeight="1" thickBot="1">
      <c r="B47" s="30" t="s">
        <v>227</v>
      </c>
      <c r="C47" s="38" t="s">
        <v>223</v>
      </c>
      <c r="D47" s="215">
        <v>46387</v>
      </c>
      <c r="E47" s="214"/>
      <c r="F47" s="173"/>
      <c r="G47" s="87" t="s">
        <v>155</v>
      </c>
    </row>
    <row r="48" spans="2:7" ht="57.75" customHeight="1" thickBot="1">
      <c r="B48" s="30" t="s">
        <v>74</v>
      </c>
      <c r="C48" s="210" t="s">
        <v>228</v>
      </c>
      <c r="D48" s="211"/>
      <c r="E48" s="211"/>
      <c r="F48" s="211"/>
      <c r="G48" s="212"/>
    </row>
    <row r="49" spans="2:7" ht="48" customHeight="1" thickBot="1">
      <c r="B49" s="30" t="s">
        <v>103</v>
      </c>
      <c r="C49" s="38" t="s">
        <v>222</v>
      </c>
      <c r="D49" s="215">
        <v>46387</v>
      </c>
      <c r="E49" s="214"/>
      <c r="F49" s="152" t="s">
        <v>218</v>
      </c>
      <c r="G49" s="87" t="s">
        <v>154</v>
      </c>
    </row>
    <row r="50" spans="2:7" ht="33" customHeight="1" thickBot="1">
      <c r="B50" s="30" t="s">
        <v>146</v>
      </c>
      <c r="C50" s="38" t="s">
        <v>223</v>
      </c>
      <c r="D50" s="215">
        <v>46387</v>
      </c>
      <c r="E50" s="214"/>
      <c r="F50" s="173"/>
      <c r="G50" s="87" t="s">
        <v>155</v>
      </c>
    </row>
    <row r="51" spans="2:7" ht="35.25" customHeight="1" thickBot="1">
      <c r="B51" s="30" t="s">
        <v>73</v>
      </c>
      <c r="C51" s="210" t="s">
        <v>230</v>
      </c>
      <c r="D51" s="211"/>
      <c r="E51" s="211"/>
      <c r="F51" s="211"/>
      <c r="G51" s="212"/>
    </row>
    <row r="52" spans="2:7" ht="53.25" customHeight="1" thickBot="1">
      <c r="B52" s="30" t="s">
        <v>104</v>
      </c>
      <c r="C52" s="38" t="s">
        <v>222</v>
      </c>
      <c r="D52" s="215">
        <v>46387</v>
      </c>
      <c r="E52" s="214"/>
      <c r="F52" s="152" t="s">
        <v>218</v>
      </c>
      <c r="G52" s="87" t="s">
        <v>154</v>
      </c>
    </row>
    <row r="53" spans="2:7" ht="40.5" customHeight="1" thickBot="1">
      <c r="B53" s="30" t="s">
        <v>229</v>
      </c>
      <c r="C53" s="38" t="s">
        <v>223</v>
      </c>
      <c r="D53" s="215">
        <v>46387</v>
      </c>
      <c r="E53" s="214"/>
      <c r="F53" s="173"/>
      <c r="G53" s="87" t="s">
        <v>155</v>
      </c>
    </row>
    <row r="54" spans="2:7" ht="56.25" hidden="1" customHeight="1" thickBot="1">
      <c r="B54" s="30"/>
      <c r="C54" s="210" t="s">
        <v>138</v>
      </c>
      <c r="D54" s="211"/>
      <c r="E54" s="211"/>
      <c r="F54" s="211"/>
      <c r="G54" s="212"/>
    </row>
    <row r="55" spans="2:7" ht="56.25" hidden="1" customHeight="1" thickBot="1">
      <c r="B55" s="30"/>
      <c r="C55" s="38" t="s">
        <v>153</v>
      </c>
      <c r="D55" s="213" t="s">
        <v>152</v>
      </c>
      <c r="E55" s="214"/>
      <c r="F55" s="130"/>
      <c r="G55" s="87" t="s">
        <v>154</v>
      </c>
    </row>
    <row r="56" spans="2:7" ht="56.25" hidden="1" customHeight="1" thickBot="1">
      <c r="B56" s="30"/>
      <c r="C56" s="38" t="s">
        <v>156</v>
      </c>
      <c r="D56" s="213" t="s">
        <v>152</v>
      </c>
      <c r="E56" s="214"/>
      <c r="F56" s="130"/>
      <c r="G56" s="87" t="s">
        <v>155</v>
      </c>
    </row>
    <row r="57" spans="2:7" ht="36" customHeight="1" thickBot="1">
      <c r="B57" s="30" t="s">
        <v>159</v>
      </c>
      <c r="C57" s="224" t="s">
        <v>232</v>
      </c>
      <c r="D57" s="220"/>
      <c r="E57" s="220"/>
      <c r="F57" s="220"/>
      <c r="G57" s="221"/>
    </row>
    <row r="58" spans="2:7" ht="32.25" customHeight="1" thickBot="1">
      <c r="B58" s="30" t="s">
        <v>160</v>
      </c>
      <c r="C58" s="210" t="s">
        <v>234</v>
      </c>
      <c r="D58" s="211"/>
      <c r="E58" s="211"/>
      <c r="F58" s="211"/>
      <c r="G58" s="212"/>
    </row>
    <row r="59" spans="2:7" ht="49.5" customHeight="1" thickBot="1">
      <c r="B59" s="30" t="s">
        <v>231</v>
      </c>
      <c r="C59" s="38" t="s">
        <v>222</v>
      </c>
      <c r="D59" s="215">
        <v>46387</v>
      </c>
      <c r="E59" s="214"/>
      <c r="F59" s="152" t="s">
        <v>218</v>
      </c>
      <c r="G59" s="87" t="s">
        <v>154</v>
      </c>
    </row>
    <row r="60" spans="2:7" ht="33.75" customHeight="1" thickBot="1">
      <c r="B60" s="30" t="s">
        <v>235</v>
      </c>
      <c r="C60" s="38" t="s">
        <v>223</v>
      </c>
      <c r="D60" s="215">
        <v>46387</v>
      </c>
      <c r="E60" s="214"/>
      <c r="F60" s="173"/>
      <c r="G60" s="87" t="s">
        <v>155</v>
      </c>
    </row>
    <row r="61" spans="2:7" ht="27.75" hidden="1" customHeight="1" thickBot="1">
      <c r="B61" s="30"/>
      <c r="C61" s="31" t="s">
        <v>52</v>
      </c>
      <c r="D61" s="215"/>
      <c r="E61" s="214"/>
      <c r="F61" s="31"/>
      <c r="G61" s="31"/>
    </row>
    <row r="62" spans="2:7" ht="36" hidden="1" customHeight="1" thickBot="1">
      <c r="B62" s="30" t="s">
        <v>74</v>
      </c>
      <c r="C62" s="210" t="s">
        <v>138</v>
      </c>
      <c r="D62" s="211"/>
      <c r="E62" s="211"/>
      <c r="F62" s="211"/>
      <c r="G62" s="212"/>
    </row>
    <row r="63" spans="2:7" ht="27.75" hidden="1" customHeight="1" thickBot="1">
      <c r="B63" s="30" t="s">
        <v>103</v>
      </c>
      <c r="C63" s="38" t="s">
        <v>70</v>
      </c>
      <c r="D63" s="213" t="s">
        <v>77</v>
      </c>
      <c r="E63" s="214"/>
      <c r="F63" s="21" t="s">
        <v>68</v>
      </c>
      <c r="G63" s="21" t="s">
        <v>68</v>
      </c>
    </row>
    <row r="64" spans="2:7" ht="32.25" hidden="1" customHeight="1" thickBot="1">
      <c r="B64" s="30" t="s">
        <v>73</v>
      </c>
      <c r="C64" s="210" t="s">
        <v>138</v>
      </c>
      <c r="D64" s="211"/>
      <c r="E64" s="211"/>
      <c r="F64" s="211"/>
      <c r="G64" s="212"/>
    </row>
    <row r="65" spans="2:7" ht="27.75" hidden="1" customHeight="1" thickBot="1">
      <c r="B65" s="30" t="s">
        <v>104</v>
      </c>
      <c r="C65" s="38" t="s">
        <v>70</v>
      </c>
      <c r="D65" s="213" t="s">
        <v>77</v>
      </c>
      <c r="E65" s="214"/>
      <c r="F65" s="21" t="s">
        <v>68</v>
      </c>
      <c r="G65" s="21" t="s">
        <v>68</v>
      </c>
    </row>
    <row r="66" spans="2:7" ht="31.5" hidden="1" customHeight="1" thickBot="1">
      <c r="B66" s="30" t="s">
        <v>86</v>
      </c>
      <c r="C66" s="210" t="s">
        <v>138</v>
      </c>
      <c r="D66" s="211"/>
      <c r="E66" s="211"/>
      <c r="F66" s="211"/>
      <c r="G66" s="212"/>
    </row>
    <row r="67" spans="2:7" ht="27.75" hidden="1" customHeight="1" thickBot="1">
      <c r="B67" s="30" t="s">
        <v>105</v>
      </c>
      <c r="C67" s="38" t="s">
        <v>70</v>
      </c>
      <c r="D67" s="213" t="s">
        <v>77</v>
      </c>
      <c r="E67" s="214"/>
      <c r="F67" s="21" t="s">
        <v>68</v>
      </c>
      <c r="G67" s="21" t="s">
        <v>68</v>
      </c>
    </row>
    <row r="68" spans="2:7" ht="38.25" hidden="1" customHeight="1" thickBot="1">
      <c r="B68" s="30" t="s">
        <v>87</v>
      </c>
      <c r="C68" s="210" t="s">
        <v>138</v>
      </c>
      <c r="D68" s="211"/>
      <c r="E68" s="211"/>
      <c r="F68" s="211"/>
      <c r="G68" s="212"/>
    </row>
    <row r="69" spans="2:7" ht="24" hidden="1" customHeight="1" thickBot="1">
      <c r="B69" s="30" t="s">
        <v>107</v>
      </c>
      <c r="C69" s="38" t="s">
        <v>70</v>
      </c>
      <c r="D69" s="213" t="s">
        <v>77</v>
      </c>
      <c r="E69" s="214"/>
      <c r="F69" s="21" t="s">
        <v>68</v>
      </c>
      <c r="G69" s="21" t="s">
        <v>68</v>
      </c>
    </row>
    <row r="70" spans="2:7" ht="25.5" hidden="1" customHeight="1" thickBot="1">
      <c r="B70" s="30"/>
      <c r="C70" s="31" t="s">
        <v>52</v>
      </c>
      <c r="D70" s="222"/>
      <c r="E70" s="223"/>
      <c r="F70" s="31"/>
      <c r="G70" s="31"/>
    </row>
    <row r="71" spans="2:7" ht="62.25" customHeight="1"/>
    <row r="72" spans="2:7" ht="33.75" customHeight="1"/>
    <row r="73" spans="2:7" ht="36" customHeight="1"/>
  </sheetData>
  <mergeCells count="79">
    <mergeCell ref="C31:G31"/>
    <mergeCell ref="D32:E32"/>
    <mergeCell ref="C33:G33"/>
    <mergeCell ref="D34:E34"/>
    <mergeCell ref="C37:G37"/>
    <mergeCell ref="D38:E38"/>
    <mergeCell ref="C39:G39"/>
    <mergeCell ref="D36:E36"/>
    <mergeCell ref="C35:G35"/>
    <mergeCell ref="D67:E67"/>
    <mergeCell ref="C51:G51"/>
    <mergeCell ref="D53:E53"/>
    <mergeCell ref="D55:E55"/>
    <mergeCell ref="F59:F60"/>
    <mergeCell ref="D59:E59"/>
    <mergeCell ref="D60:E60"/>
    <mergeCell ref="C45:G45"/>
    <mergeCell ref="D47:E47"/>
    <mergeCell ref="D46:E46"/>
    <mergeCell ref="D52:E52"/>
    <mergeCell ref="C48:G48"/>
    <mergeCell ref="C68:G68"/>
    <mergeCell ref="D70:E70"/>
    <mergeCell ref="D69:E69"/>
    <mergeCell ref="D40:E40"/>
    <mergeCell ref="D63:E63"/>
    <mergeCell ref="C64:G64"/>
    <mergeCell ref="D65:E65"/>
    <mergeCell ref="C66:G66"/>
    <mergeCell ref="C62:G62"/>
    <mergeCell ref="C41:G41"/>
    <mergeCell ref="C44:G44"/>
    <mergeCell ref="C58:G58"/>
    <mergeCell ref="D42:E42"/>
    <mergeCell ref="D43:E43"/>
    <mergeCell ref="D61:E61"/>
    <mergeCell ref="C57:G57"/>
    <mergeCell ref="C7:G7"/>
    <mergeCell ref="D8:E8"/>
    <mergeCell ref="C19:G19"/>
    <mergeCell ref="C6:G6"/>
    <mergeCell ref="C9:G9"/>
    <mergeCell ref="D10:E10"/>
    <mergeCell ref="C11:G11"/>
    <mergeCell ref="D13:E13"/>
    <mergeCell ref="C14:G14"/>
    <mergeCell ref="D18:E18"/>
    <mergeCell ref="B2:G2"/>
    <mergeCell ref="G4:G5"/>
    <mergeCell ref="B4:B5"/>
    <mergeCell ref="F4:F5"/>
    <mergeCell ref="C4:C5"/>
    <mergeCell ref="D4:E4"/>
    <mergeCell ref="D5:E5"/>
    <mergeCell ref="D22:E22"/>
    <mergeCell ref="C23:G23"/>
    <mergeCell ref="C29:G29"/>
    <mergeCell ref="D30:E30"/>
    <mergeCell ref="D24:E24"/>
    <mergeCell ref="C25:G25"/>
    <mergeCell ref="D26:E26"/>
    <mergeCell ref="C27:G27"/>
    <mergeCell ref="D28:E28"/>
    <mergeCell ref="C21:G21"/>
    <mergeCell ref="D20:E20"/>
    <mergeCell ref="D16:E16"/>
    <mergeCell ref="C17:G17"/>
    <mergeCell ref="D12:E12"/>
    <mergeCell ref="F12:F13"/>
    <mergeCell ref="D15:E15"/>
    <mergeCell ref="F15:F16"/>
    <mergeCell ref="C54:G54"/>
    <mergeCell ref="F55:F56"/>
    <mergeCell ref="D56:E56"/>
    <mergeCell ref="F46:F47"/>
    <mergeCell ref="F49:F50"/>
    <mergeCell ref="F52:F53"/>
    <mergeCell ref="D49:E49"/>
    <mergeCell ref="D50:E50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2026-05-28T15:43:21Z</dcterms:modified>
</cp:coreProperties>
</file>